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0\31501 ЗП МСП - СИЗ демисезонные\Приложение 1 ТТ\"/>
    </mc:Choice>
  </mc:AlternateContent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9" i="1" l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60" i="1" l="1"/>
  <c r="G254" i="1"/>
  <c r="G304" i="1"/>
  <c r="G107" i="1"/>
  <c r="G337" i="1"/>
  <c r="G198" i="1"/>
  <c r="G361" i="1" l="1"/>
  <c r="G362" i="1"/>
  <c r="G363" i="1"/>
</calcChain>
</file>

<file path=xl/sharedStrings.xml><?xml version="1.0" encoding="utf-8"?>
<sst xmlns="http://schemas.openxmlformats.org/spreadsheetml/2006/main" count="1058" uniqueCount="198">
  <si>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</si>
  <si>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</si>
  <si>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</si>
  <si>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</si>
  <si>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</si>
  <si>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</si>
  <si>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</si>
  <si>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</si>
  <si>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>Кроме того, НДС, руб.</t>
  </si>
  <si>
    <r>
      <rPr>
        <b/>
        <u/>
        <sz val="11"/>
        <rFont val="Times New Roman"/>
        <family val="1"/>
        <charset val="204"/>
      </rPr>
      <t>1.1 филиал АО "ДРСК" "Амурские ЭС"</t>
    </r>
    <r>
      <rPr>
        <b/>
        <sz val="1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</si>
  <si>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t>Жилет сигнальный р. 64-66</t>
  </si>
  <si>
    <t>ТР ТС 019/2011 специальная сигнальная повышенной видимости</t>
  </si>
  <si>
    <t>шт</t>
  </si>
  <si>
    <t>Жилет сигнальный р. 68-70</t>
  </si>
  <si>
    <t>ТР ТС 019/2011специальная сигнальная повышенной видимости</t>
  </si>
  <si>
    <t>Костюм для защиты от вредных и опасных биологических факторов (клещей и кровососущих насекомых) р.40-42/170-176</t>
  </si>
  <si>
    <t xml:space="preserve">ТР ТС 019/2011 От вредных биологических факторов </t>
  </si>
  <si>
    <t>Костюм для защиты от вредных и опасных биологических факторов (клещей и кровососущих насекомых) р. 44-46/158-164</t>
  </si>
  <si>
    <t>Костюм для защиты от вредных и опасных биологических факторов (клещей и кровососущих насекомых) р.44-46/170-176</t>
  </si>
  <si>
    <t>Костюм для защиты от вредных и опасных биологических факторов (клещей и кровососущих насекомых) р.44-46/182-188</t>
  </si>
  <si>
    <t>Костюм для защиты от вредных и опасных биологических факторов (клещей и кровососущих насекомых) р. 48-50/158-164</t>
  </si>
  <si>
    <t>Костюм для защиты от вредных и опасных биологических факторов (клещей и кровососущих насекомых) р. 48-50/170-176</t>
  </si>
  <si>
    <t>Костюм для защиты от вредных и опасных биологических факторов (клещей и кровососущих насекомых) р.48-50/182-188</t>
  </si>
  <si>
    <t>Костюм для защиты от вредных и опасных биологических факторов (клещей и кровососущих насекомых) р. 52-54/158-164</t>
  </si>
  <si>
    <t>Костюм для защиты от вредных и опасных биологических факторов (клещей и кровососущих насекомых) р. 52-54/194-200</t>
  </si>
  <si>
    <t>Костюм для защиты от вредных и опасных биологических факторов (клещей и кровососущих насекомых) р.52-54/170-176</t>
  </si>
  <si>
    <t>Костюм для защиты от вредных и опасных биологических факторов (клещей и кровососущих насекомых) р.52-54/182-188</t>
  </si>
  <si>
    <t>Костюм для защиты от вредных и опасных биологических факторов (клещей и кровососущих насекомых) р.56-58/170-176</t>
  </si>
  <si>
    <t>Костюм для защиты от вредных и опасных биологических факторов (клещей и кровососущих насекомых) р.56-58/182-188</t>
  </si>
  <si>
    <t>Костюм для защиты от вредных и опасных биологических факторов (клещей и кровососущих насекомых) р.60-62/170-176</t>
  </si>
  <si>
    <t>Костюм для защиты от вредных и опасных биологических факторов (клещей и кровососущих насекомых) р.60-62/182-188</t>
  </si>
  <si>
    <t>Костюм для защиты от вредных и опасных биологических факторов (клещей и кровососущих насекомых) р. 60-62/194-200</t>
  </si>
  <si>
    <t>Костюм для защиты от вредных и опасных биологических факторов (клещей и кровососущих насекомых) р. 64-66/182-188</t>
  </si>
  <si>
    <t>Костюм для защиты от вредных и опасных биологических факторов (клещей и кровососущих насекомых) 64-66/194-200</t>
  </si>
  <si>
    <t>Костюм для защиты от растворов кислот и щелочей р.48-50/170-176</t>
  </si>
  <si>
    <t xml:space="preserve"> ТР ТС 019/2011  от растворов кислот и щелочей </t>
  </si>
  <si>
    <t>Костюм для защиты от растворов кислот и щелочей р.52-54/170-176</t>
  </si>
  <si>
    <t>Костюм для защиты от растворов кислот и щелочей р. 52-54/182-188</t>
  </si>
  <si>
    <t>Костюм для защиты от растворов кислот и щелочей суконный р.44-46/170-176</t>
  </si>
  <si>
    <t>Костюм для защиты от растворов кислот и щелочей суконный р. 48-50/170-176</t>
  </si>
  <si>
    <t>Костюм женский (блуза, брюки) р. 44-46/158-164</t>
  </si>
  <si>
    <t>ТР ТС 019/2011 от общих производственных загрязнений</t>
  </si>
  <si>
    <t>компл</t>
  </si>
  <si>
    <t>Костюм женский (блуза, брюки) р. 44-46/170-176</t>
  </si>
  <si>
    <t>Костюм женский (блуза, брюки) р. 48-50/158-164</t>
  </si>
  <si>
    <t>Костюм женский (блуза, брюки) р. 48-50/170-176</t>
  </si>
  <si>
    <t>Костюм женский (блуза, брюки) р. 52-54/158-164</t>
  </si>
  <si>
    <t>Костюм женский (блуза, брюки) р. 52-54/170-176</t>
  </si>
  <si>
    <t>Костюм женский  (блуза, брюки) р. 56-58/170-176</t>
  </si>
  <si>
    <t>Костюм женский медицинский (блуза, брюки) р-р 44-46/158-164</t>
  </si>
  <si>
    <t xml:space="preserve"> ГОСТ 9896-88 </t>
  </si>
  <si>
    <t>Костюм женский медицинский (блуза, брюки) р-р 44-46/170-176</t>
  </si>
  <si>
    <t>Костюм женский медицинский (блуза, брюки) р-р 48-50/158-164</t>
  </si>
  <si>
    <t>Костюм женский медицинский (блуза, брюки) р-р 48-50/182-188</t>
  </si>
  <si>
    <t>Костюм женский медицинский (блуза, брюки) р-р 52-54/158-164</t>
  </si>
  <si>
    <t>Костюм женский медицинский (блуза, брюки) р-р 52-54/170-176</t>
  </si>
  <si>
    <t>Костюм женский медицинский (блуза, брюки) р-р 56-58/158-164</t>
  </si>
  <si>
    <t>Костюм камуфлированный летний р. 52-54/170-176</t>
  </si>
  <si>
    <t>Костюм сварщика брезентовый р. 44-46/170-176</t>
  </si>
  <si>
    <t>ТР ТС 019/2011 защита от искр, брызг металла, повышенных температур</t>
  </si>
  <si>
    <t>Костюм сварщика брезентовый р. 48-50/158-164</t>
  </si>
  <si>
    <t>Костюм сварщика брезентовый р.48-50/170-176</t>
  </si>
  <si>
    <t>Костюм сварщика брезентовый р.48-50/182-188</t>
  </si>
  <si>
    <t>Костюм сварщика брезентовый р. 52-54/170-176</t>
  </si>
  <si>
    <t>Костюм сварщика брезентовый р.52-54/182-188</t>
  </si>
  <si>
    <t>Костюм сварщика брезентовый р.56-58/182-188</t>
  </si>
  <si>
    <t>Костюм сварщика со спилком р. 48-50/158-164</t>
  </si>
  <si>
    <t>Костюм сварщика со спилком р. 48-50/170-176</t>
  </si>
  <si>
    <t>Костюм сварщика со спилком  р.52-54/170-176</t>
  </si>
  <si>
    <t>Костюм сварщика со спилком р. 52-54/182-188</t>
  </si>
  <si>
    <t>Костюм сварщика со спилком р. 56-58/170-176</t>
  </si>
  <si>
    <t>Костюм сварщика со спилком р. 56-58/182-188</t>
  </si>
  <si>
    <t>Косынка</t>
  </si>
  <si>
    <t>тк.бязь</t>
  </si>
  <si>
    <t>Краги брезентовые</t>
  </si>
  <si>
    <t>ТР ТС 019/2011 защита от искр и брызг металла, размер 10</t>
  </si>
  <si>
    <t>пар</t>
  </si>
  <si>
    <t>Краги спилковые</t>
  </si>
  <si>
    <t>ТР ТС 019/2011 защита от искр, брызг металла, повышенных температур, размер 10</t>
  </si>
  <si>
    <t>ТР ТС 019/2011 защита от искр, брызг металла, повышенных температур, размер 11</t>
  </si>
  <si>
    <t>Наколенники</t>
  </si>
  <si>
    <t>ТУ</t>
  </si>
  <si>
    <t>Наплечники ГОСТ 12.4.011-89</t>
  </si>
  <si>
    <t>ГОСТ 12.4.011-89</t>
  </si>
  <si>
    <t>Нарукавники текстовиниловые</t>
  </si>
  <si>
    <t>-</t>
  </si>
  <si>
    <t>Перчатки антивибрационные</t>
  </si>
  <si>
    <t>"ВибраГард", размер 10</t>
  </si>
  <si>
    <t>"ВибраГард", размер 11</t>
  </si>
  <si>
    <t>Перчатки нейлоновые (полное покрытие нитрилом)</t>
  </si>
  <si>
    <t>ТР ТС 019/2011 защита от механических воздействий, размер 10</t>
  </si>
  <si>
    <t>Перчатки нейлоновые (частичное покрытие нитрилом)</t>
  </si>
  <si>
    <t>ТР ТС 019/2011 защита от механических воздействий, размер 11</t>
  </si>
  <si>
    <t>Перчатки порезостойкие (спец. волокно, полиуретан)</t>
  </si>
  <si>
    <t>ТР ТС 019/2011 защита от проколов и порезов, размер 10</t>
  </si>
  <si>
    <t>ТР ТС 019/2011 защита от проколов и порезов, размер 11</t>
  </si>
  <si>
    <t>Перчатки резиновые бытовые (латекс)</t>
  </si>
  <si>
    <t>ТР ТС 019/2011 защита от воды и нетоксичных веществ, размер 8</t>
  </si>
  <si>
    <t>ТР ТС 019/2011 защита от воды и нетоксичных веществ, размер 9</t>
  </si>
  <si>
    <t>ТР ТС 019/2011 защита от воды и нетоксичных веществ, размер 10</t>
  </si>
  <si>
    <t>ТР ТС 019/2011 защита от воды и нетоксичных веществ, размер 11</t>
  </si>
  <si>
    <t>Перчатки резиновые противокислотные (латекс)</t>
  </si>
  <si>
    <t>ТР ТС 019/2011 защита от кислот и щелочей 20%, размер 8</t>
  </si>
  <si>
    <t>ТР ТС 019/2011 защита от кислот и щелочей 20%, размер 9</t>
  </si>
  <si>
    <t>ТР ТС 019/2011 защита от кислот и щелочей 20%, размер 10</t>
  </si>
  <si>
    <t>Перчатки спилковые</t>
  </si>
  <si>
    <t>ТР ТС 019/2011 защита от искр и брызг раскаленного металла, размер 10</t>
  </si>
  <si>
    <t>ТР ТС 019/2011 защита от искр и брызг раскаленного металла, размер 11</t>
  </si>
  <si>
    <t>Перчатки трикотажные кругловязаные (хлопок)</t>
  </si>
  <si>
    <t>ТР ТС 019/2011 защита от истирания</t>
  </si>
  <si>
    <t>Перчатки трикотажные с ПВХ покрытием (полное)</t>
  </si>
  <si>
    <t>ТР ТС 019/2011 защита от истирания, размер 10</t>
  </si>
  <si>
    <t>Перчатки трикотажные с ПВХ покрытием (точечное)</t>
  </si>
  <si>
    <t>ТР ТС 019/2011 защита от истирания, размер 8</t>
  </si>
  <si>
    <t>ТР ТС 019/2011 защита от истирания, размер 9</t>
  </si>
  <si>
    <t>ТР ТС 019/2011 защита от истирания, размер 11</t>
  </si>
  <si>
    <t>Плащ для защиты от воды р. 88-92/158-164</t>
  </si>
  <si>
    <t xml:space="preserve"> ТР ТС 019/2011 от воды и растворов нетоксичных веществ </t>
  </si>
  <si>
    <t>Плащ для защиты от воды р. 96-100/158-164</t>
  </si>
  <si>
    <t>Плащ для защиты от воды р. 96-100/194-200</t>
  </si>
  <si>
    <t>Плащ для защиты от воды р.104-108/158-164</t>
  </si>
  <si>
    <t>Плащ для защиты от воды р.104-108/194-200</t>
  </si>
  <si>
    <t>Плащ для защиты от воды р. 112-116/194-200</t>
  </si>
  <si>
    <t>Плащ для защиты от воды р. 120-124/194-200</t>
  </si>
  <si>
    <t>Плащ для защиты от воды р.136-140/194-200</t>
  </si>
  <si>
    <t>Полукомбинезон для защиты от ОПЗ р. 44-46/158-164</t>
  </si>
  <si>
    <t>Полукомбинезон для защиты от ОПЗ р. 48-50/170-176</t>
  </si>
  <si>
    <t>Полукомбинезон для защиты от ОПЗ р. 52-54/170-176</t>
  </si>
  <si>
    <t>Полукомбинезон для защиты от ОПЗ р. 52-54/182-188</t>
  </si>
  <si>
    <t>Полукомбинезон для защиты от ОПЗ р. 56-58/182-188</t>
  </si>
  <si>
    <t>Рукавицы брезентовые</t>
  </si>
  <si>
    <t>ТР ТС 019/2011 защита от истирающих нагрузок, искр и брызг металла</t>
  </si>
  <si>
    <t>Рукавицы комбинированные ( х/б с брезент. наладонником)</t>
  </si>
  <si>
    <t>ТР ТС 019/2011 защита от значительных механических воздействий</t>
  </si>
  <si>
    <t>Халат рабочий темный  44-46/158-164</t>
  </si>
  <si>
    <t>Халат рабочий темный  48-50/158-164</t>
  </si>
  <si>
    <t>Халат рабочий темный 52-54/158-164</t>
  </si>
  <si>
    <t>Халат рабочий темный  52-54/182-188</t>
  </si>
  <si>
    <t>Халат рабочий темный р.56-58/182-188</t>
  </si>
  <si>
    <t>ИТОГО:</t>
  </si>
  <si>
    <r>
      <rPr>
        <b/>
        <u/>
        <sz val="11"/>
        <rFont val="Times New Roman"/>
        <family val="1"/>
        <charset val="204"/>
      </rPr>
      <t>1.2. филиал АО "ДРСК" "Приморские электрические сети"</t>
    </r>
    <r>
      <rPr>
        <b/>
        <sz val="1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</si>
  <si>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t xml:space="preserve">Жилет сигнальный р. 52-54 </t>
  </si>
  <si>
    <t>Костюм женский для защиты от вредных опасных биологических факторов ( клещей и насекомых) р. 48-50/170-176</t>
  </si>
  <si>
    <t>Костюм для защиты от вредных и опасных биологических факторов (клещей и кровососущих насекомых) р. 48-50/194-200</t>
  </si>
  <si>
    <t>Костюм для защиты от вредных и опасных биологических факторов (клещей и кровососущих насекомых) р. 56-58/194-200</t>
  </si>
  <si>
    <t>Костюм для защиты от вредных и опасных биологических факторов (клещей и кровососущих насекомых) р. 60-62/158-164</t>
  </si>
  <si>
    <t>Костюм для защиты от вредных и опасных биологических факторов (клещей и кровососущих насекомых) р.64-66/170-176</t>
  </si>
  <si>
    <t>Костюм для защиты от вредных и опасных биологических факторов (клещей и кровососущих насекомых) 64-68/194-200</t>
  </si>
  <si>
    <t>Костюм для защиты от растворов кислот и щелочей р.48-50/158-164</t>
  </si>
  <si>
    <t>Костюм для защиты от растворов кислот и щелочей суконный р. 52-54/182-188</t>
  </si>
  <si>
    <t>Костюм медицинский (рубаха, брюки) р. 44-46/158-164</t>
  </si>
  <si>
    <t>Костюм мужской для защиты от воды р. 104-108/170-176</t>
  </si>
  <si>
    <t>ГОСТ 27643-88</t>
  </si>
  <si>
    <t>Костюм сварщика брезентовый р. 56-58/170-176</t>
  </si>
  <si>
    <t>Костюм сварщика брезентовый р. 60-62/182-188</t>
  </si>
  <si>
    <t>Костюм сварщика со спилком р. 48-50/182-188</t>
  </si>
  <si>
    <t>Костюм сварщика со спилком  р. 52-54/170-176</t>
  </si>
  <si>
    <t>Костюм сварщика со спилком   р.60-62/170-176</t>
  </si>
  <si>
    <t>Костюм сварщика со спилком р. 60-62/182-188</t>
  </si>
  <si>
    <t>ТР ТС 019/2011 защита от искр и брызг металла, размер 11</t>
  </si>
  <si>
    <t>Перчатки виброзащитные (вибростат 03)</t>
  </si>
  <si>
    <t>ТР ТС 019/2011 защита от вибраций частот 500-1000 Гц (нитрил латекс на х/б основе, подкладка AirGel)</t>
  </si>
  <si>
    <t>ТР ТС 019/2011 защита от проколов и порезов, размер 9</t>
  </si>
  <si>
    <t>ТР ТС 019/2011 защита от искр и брызг раскаленного металла, размер 9</t>
  </si>
  <si>
    <t>Плащ для защиты от воды р. 112-116/158-164</t>
  </si>
  <si>
    <t>Плащ для защиты от воды р.128-132/170-176</t>
  </si>
  <si>
    <t>Плащ для защиты от воды р.128-132/182-188</t>
  </si>
  <si>
    <t>Плащ для защиты от воды р.128-132/194-200</t>
  </si>
  <si>
    <t>Рукавицы суконные</t>
  </si>
  <si>
    <t>ТР ТС 019/2011 защита от термических ожогов, кислот</t>
  </si>
  <si>
    <r>
      <rPr>
        <b/>
        <u/>
        <sz val="1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</si>
  <si>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t>Костюм женский для защиты от ОПЗ (для контролеров) р. 88-92/158-164</t>
  </si>
  <si>
    <t>Костюм женский для защиты от ОПЗ (для контролеров) р. 96-100/170-176</t>
  </si>
  <si>
    <t>Костюм женский для защиты от ОПЗ (для контролеров) р. 104-108/158-164</t>
  </si>
  <si>
    <t>Костюм женский для защиты от ОПЗ (для контролеров) р. 104-108/170-176</t>
  </si>
  <si>
    <t>Костюм сварщика брезентовый р.112-116/182-188</t>
  </si>
  <si>
    <t>ТР ТС 019/2011 защита от механических воздействий, размер 8</t>
  </si>
  <si>
    <t>ТР ТС 019/2011 защита от механических воздействий, размер 9</t>
  </si>
  <si>
    <t>Плащ для защиты от воды р. 88-92/170-176</t>
  </si>
  <si>
    <t>Полукомбинезон для защиты от ОПЗ р. 48-50-182-188</t>
  </si>
  <si>
    <r>
      <rPr>
        <b/>
        <u/>
        <sz val="1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</si>
  <si>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t>Костюм женский для защиты от ОПЗ (для контролеров) р. 96-100/158-164</t>
  </si>
  <si>
    <t>Костюм сварщика со спилком р. 52-54/194-200</t>
  </si>
  <si>
    <t>ТР ТС 019/2011 защита от проколов и порезов, размер 8</t>
  </si>
  <si>
    <r>
      <rPr>
        <b/>
        <u/>
        <sz val="11"/>
        <rFont val="Times New Roman"/>
        <family val="1"/>
        <charset val="204"/>
      </rPr>
      <t>1.5. филиал АО "ДРСК" "ЭС ЕАО"</t>
    </r>
    <r>
      <rPr>
        <b/>
        <sz val="11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</si>
  <si>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t>Костюм для защиты от вредных и опасных биологических факторов (клещей и кровососущих насекомых) р.48-50/170-176</t>
  </si>
  <si>
    <t>Костюм для защиты от растворов кислот и щелочей суконный р. 52-54/170-176</t>
  </si>
  <si>
    <t>Костюм для защиты от растворов кислот и щелочей суконный р. 56-58/170-176</t>
  </si>
  <si>
    <t>Костюм сварщика брезентовый р.88-92/170-176</t>
  </si>
  <si>
    <r>
      <rPr>
        <b/>
        <u/>
        <sz val="11"/>
        <rFont val="Times New Roman"/>
        <family val="1"/>
        <charset val="204"/>
      </rPr>
      <t xml:space="preserve">1.6.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</si>
  <si>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ТР ТС 019/2011 защита от искр и брызг металла</t>
  </si>
  <si>
    <t xml:space="preserve">Наплечники </t>
  </si>
  <si>
    <t xml:space="preserve">ТР ТС 019/2011 от механических воздействий (вибрация)
</t>
  </si>
  <si>
    <t>ТР ТС 019/2011 защита от воды и нетоксичных веществ, размер L</t>
  </si>
  <si>
    <t>ТР ТС 019/2011 защита от воды и нетоксичных веществ, размер М</t>
  </si>
  <si>
    <t>ТР ТС 019/2011 защита от кислот и щелочей 20%, размер 11</t>
  </si>
  <si>
    <t>Приложение 1 к ТТ</t>
  </si>
  <si>
    <t>ТР, ТС ГОСТ, защитные 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</si>
</sst>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top" wrapText="1"/>
      <protection locked="0"/>
    </xf>
    <xf numFmtId="1" fontId="3" fillId="0" borderId="12" xfId="0" applyNumberFormat="1" applyFont="1" applyFill="1" applyBorder="1" applyAlignment="1">
      <alignment horizontal="center" vertical="top"/>
    </xf>
    <xf numFmtId="4" fontId="3" fillId="0" borderId="13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 wrapText="1"/>
    </xf>
    <xf numFmtId="4" fontId="4" fillId="0" borderId="12" xfId="0" applyNumberFormat="1" applyFont="1" applyFill="1" applyBorder="1" applyAlignment="1" applyProtection="1">
      <alignment horizontal="center" vertical="top" wrapText="1"/>
      <protection locked="0"/>
    </xf>
    <xf numFmtId="1" fontId="4" fillId="0" borderId="12" xfId="0" applyNumberFormat="1" applyFont="1" applyFill="1" applyBorder="1" applyAlignment="1">
      <alignment horizontal="center" vertical="top"/>
    </xf>
    <xf numFmtId="4" fontId="4" fillId="0" borderId="13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3" fillId="2" borderId="19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4" fontId="3" fillId="2" borderId="12" xfId="0" applyNumberFormat="1" applyFont="1" applyFill="1" applyBorder="1" applyAlignment="1">
      <alignment horizontal="center" vertical="top"/>
    </xf>
    <xf numFmtId="1" fontId="3" fillId="2" borderId="12" xfId="0" applyNumberFormat="1" applyFont="1" applyFill="1" applyBorder="1" applyAlignment="1">
      <alignment horizontal="center" vertical="top"/>
    </xf>
    <xf numFmtId="4" fontId="3" fillId="2" borderId="20" xfId="0" applyNumberFormat="1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4" fillId="2" borderId="14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center" vertical="top" wrapText="1"/>
    </xf>
    <xf numFmtId="4" fontId="4" fillId="2" borderId="21" xfId="0" applyNumberFormat="1" applyFont="1" applyFill="1" applyBorder="1" applyAlignment="1">
      <alignment horizontal="center" vertical="top"/>
    </xf>
    <xf numFmtId="1" fontId="4" fillId="2" borderId="21" xfId="0" applyNumberFormat="1" applyFont="1" applyFill="1" applyBorder="1" applyAlignment="1">
      <alignment horizontal="center" vertical="top"/>
    </xf>
    <xf numFmtId="4" fontId="4" fillId="2" borderId="22" xfId="0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3" fillId="0" borderId="19" xfId="0" applyFont="1" applyFill="1" applyBorder="1" applyAlignment="1">
      <alignment horizontal="center" vertical="top"/>
    </xf>
    <xf numFmtId="1" fontId="2" fillId="0" borderId="24" xfId="0" applyNumberFormat="1" applyFont="1" applyBorder="1" applyAlignment="1">
      <alignment horizontal="center" vertical="top"/>
    </xf>
    <xf numFmtId="4" fontId="3" fillId="0" borderId="25" xfId="0" applyNumberFormat="1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center" vertical="top" wrapText="1"/>
      <protection locked="0"/>
    </xf>
    <xf numFmtId="3" fontId="2" fillId="0" borderId="24" xfId="0" applyNumberFormat="1" applyFont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27" xfId="0" applyFont="1" applyFill="1" applyBorder="1" applyAlignment="1">
      <alignment horizontal="center" vertical="top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 vertical="top"/>
    </xf>
    <xf numFmtId="4" fontId="3" fillId="0" borderId="30" xfId="0" applyNumberFormat="1" applyFont="1" applyFill="1" applyBorder="1" applyAlignment="1" applyProtection="1">
      <alignment horizontal="center" vertical="top" wrapText="1"/>
      <protection locked="0"/>
    </xf>
    <xf numFmtId="1" fontId="2" fillId="0" borderId="31" xfId="0" applyNumberFormat="1" applyFont="1" applyBorder="1" applyAlignment="1">
      <alignment horizontal="center" vertical="top"/>
    </xf>
    <xf numFmtId="4" fontId="3" fillId="0" borderId="32" xfId="0" applyNumberFormat="1" applyFont="1" applyFill="1" applyBorder="1" applyAlignment="1" applyProtection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/>
    </xf>
    <xf numFmtId="0" fontId="3" fillId="0" borderId="26" xfId="0" applyFont="1" applyFill="1" applyBorder="1" applyAlignment="1">
      <alignment vertical="top"/>
    </xf>
    <xf numFmtId="0" fontId="4" fillId="0" borderId="33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34" xfId="0" applyNumberFormat="1" applyFont="1" applyFill="1" applyBorder="1" applyAlignment="1" applyProtection="1">
      <alignment horizontal="center" vertical="top" wrapText="1"/>
      <protection locked="0"/>
    </xf>
    <xf numFmtId="1" fontId="4" fillId="0" borderId="34" xfId="0" applyNumberFormat="1" applyFont="1" applyFill="1" applyBorder="1" applyAlignment="1" applyProtection="1">
      <alignment horizontal="center" vertical="top" wrapText="1"/>
      <protection locked="0"/>
    </xf>
    <xf numFmtId="4" fontId="4" fillId="0" borderId="35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24" xfId="0" applyNumberFormat="1" applyFont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2" fontId="2" fillId="0" borderId="24" xfId="0" applyNumberFormat="1" applyFont="1" applyFill="1" applyBorder="1" applyAlignment="1">
      <alignment horizontal="center" vertical="top"/>
    </xf>
    <xf numFmtId="1" fontId="2" fillId="0" borderId="24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right" vertical="top"/>
    </xf>
    <xf numFmtId="0" fontId="2" fillId="0" borderId="31" xfId="0" applyFont="1" applyBorder="1" applyAlignment="1">
      <alignment horizontal="left" vertical="top" wrapText="1"/>
    </xf>
    <xf numFmtId="4" fontId="2" fillId="0" borderId="31" xfId="0" applyNumberFormat="1" applyFont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4" fontId="4" fillId="0" borderId="20" xfId="0" applyNumberFormat="1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>
      <alignment horizontal="center" vertical="top"/>
    </xf>
    <xf numFmtId="1" fontId="4" fillId="0" borderId="12" xfId="0" applyNumberFormat="1" applyFont="1" applyFill="1" applyBorder="1" applyAlignment="1" applyProtection="1">
      <alignment horizontal="center" vertical="top" wrapText="1"/>
      <protection locked="0"/>
    </xf>
    <xf numFmtId="4" fontId="4" fillId="0" borderId="12" xfId="0" applyNumberFormat="1" applyFont="1" applyFill="1" applyBorder="1" applyAlignment="1" applyProtection="1">
      <alignment horizontal="center" vertical="top" wrapText="1"/>
    </xf>
    <xf numFmtId="4" fontId="2" fillId="0" borderId="24" xfId="0" applyNumberFormat="1" applyFont="1" applyFill="1" applyBorder="1" applyAlignment="1">
      <alignment horizontal="center" vertical="top"/>
    </xf>
    <xf numFmtId="4" fontId="3" fillId="0" borderId="20" xfId="0" applyNumberFormat="1" applyFont="1" applyFill="1" applyBorder="1" applyAlignment="1" applyProtection="1">
      <alignment horizontal="center" vertical="top" wrapText="1"/>
    </xf>
    <xf numFmtId="0" fontId="4" fillId="0" borderId="38" xfId="0" applyFont="1" applyFill="1" applyBorder="1" applyAlignment="1">
      <alignment horizontal="center" vertical="top"/>
    </xf>
    <xf numFmtId="49" fontId="4" fillId="0" borderId="39" xfId="0" applyNumberFormat="1" applyFont="1" applyFill="1" applyBorder="1" applyAlignment="1" applyProtection="1">
      <alignment vertical="top" wrapText="1"/>
      <protection locked="0"/>
    </xf>
    <xf numFmtId="49" fontId="4" fillId="0" borderId="39" xfId="0" applyNumberFormat="1" applyFont="1" applyFill="1" applyBorder="1" applyAlignment="1" applyProtection="1">
      <alignment horizontal="left" vertical="top" wrapText="1"/>
      <protection locked="0"/>
    </xf>
    <xf numFmtId="4" fontId="4" fillId="0" borderId="40" xfId="0" applyNumberFormat="1" applyFont="1" applyFill="1" applyBorder="1" applyAlignment="1" applyProtection="1">
      <alignment horizontal="center" vertical="top" wrapText="1"/>
      <protection locked="0"/>
    </xf>
    <xf numFmtId="1" fontId="4" fillId="0" borderId="40" xfId="0" applyNumberFormat="1" applyFont="1" applyFill="1" applyBorder="1" applyAlignment="1" applyProtection="1">
      <alignment horizontal="center" vertical="top" wrapText="1"/>
      <protection locked="0"/>
    </xf>
    <xf numFmtId="4" fontId="4" fillId="0" borderId="41" xfId="0" applyNumberFormat="1" applyFont="1" applyFill="1" applyBorder="1" applyAlignment="1" applyProtection="1">
      <alignment horizontal="center" vertical="top" wrapText="1"/>
    </xf>
    <xf numFmtId="4" fontId="3" fillId="0" borderId="12" xfId="0" applyNumberFormat="1" applyFont="1" applyFill="1" applyBorder="1" applyAlignment="1">
      <alignment horizontal="center" vertical="top"/>
    </xf>
    <xf numFmtId="0" fontId="1" fillId="3" borderId="44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/>
    <xf numFmtId="4" fontId="6" fillId="3" borderId="3" xfId="0" applyNumberFormat="1" applyFont="1" applyFill="1" applyBorder="1" applyAlignment="1">
      <alignment horizontal="center" vertical="center" wrapText="1"/>
    </xf>
    <xf numFmtId="9" fontId="9" fillId="2" borderId="5" xfId="0" applyNumberFormat="1" applyFont="1" applyFill="1" applyBorder="1" applyAlignment="1" applyProtection="1">
      <alignment horizontal="center" vertical="top" wrapText="1"/>
    </xf>
    <xf numFmtId="4" fontId="7" fillId="3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/>
    <xf numFmtId="4" fontId="8" fillId="3" borderId="42" xfId="0" applyNumberFormat="1" applyFont="1" applyFill="1" applyBorder="1" applyAlignment="1" applyProtection="1">
      <alignment horizontal="right" vertical="center" wrapText="1"/>
    </xf>
    <xf numFmtId="4" fontId="8" fillId="3" borderId="43" xfId="0" applyNumberFormat="1" applyFont="1" applyFill="1" applyBorder="1" applyAlignment="1" applyProtection="1">
      <alignment horizontal="right" vertical="center" wrapText="1"/>
    </xf>
    <xf numFmtId="0" fontId="4" fillId="0" borderId="3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37" xfId="0" applyFont="1" applyFill="1" applyBorder="1" applyAlignment="1">
      <alignment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6"/>
  <sheetViews>
    <sheetView tabSelected="1" topLeftCell="A343" zoomScaleNormal="100" workbookViewId="0">
      <selection activeCell="C6" sqref="C6"/>
    </sheetView>
  </sheetViews>
  <sheetFormatPr defaultRowHeight="15" x14ac:dyDescent="0.25"/>
  <cols>
    <col min="1" max="1" width="9.140625" style="88" customWidth="1"/>
    <col min="2" max="2" width="55.28515625" style="88" customWidth="1"/>
    <col min="3" max="3" width="41.42578125" style="88" customWidth="1"/>
    <col min="4" max="4" width="17.140625" style="88" customWidth="1"/>
    <col min="5" max="5" width="13" style="88" customWidth="1"/>
    <col min="6" max="6" width="22.85546875" style="88" customWidth="1"/>
    <col min="7" max="7" width="13.140625" style="88" customWidth="1"/>
    <col min="8" max="16384" width="9.140625" style="88"/>
  </cols>
  <sheetData>
    <row r="1" spans="1:18" ht="21.75" customHeight="1" x14ac:dyDescent="0.25">
      <c r="A1" s="87"/>
      <c r="B1" s="87"/>
      <c r="C1" s="87"/>
      <c r="D1" s="87"/>
      <c r="E1" s="87"/>
      <c r="F1" s="87" t="s">
        <v>196</v>
      </c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ht="21" customHeight="1" thickBot="1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s="94" customFormat="1" ht="59.25" customHeight="1" thickBot="1" x14ac:dyDescent="0.25">
      <c r="A3" s="83" t="s">
        <v>1</v>
      </c>
      <c r="B3" s="84" t="s">
        <v>0</v>
      </c>
      <c r="C3" s="84" t="s">
        <v>197</v>
      </c>
      <c r="D3" s="84" t="s">
        <v>5</v>
      </c>
      <c r="E3" s="85" t="s">
        <v>6</v>
      </c>
      <c r="F3" s="85" t="s">
        <v>2</v>
      </c>
      <c r="G3" s="86" t="s">
        <v>7</v>
      </c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s="1" customFormat="1" ht="42" customHeight="1" x14ac:dyDescent="0.25">
      <c r="A4" s="2"/>
      <c r="B4" s="106" t="s">
        <v>9</v>
      </c>
      <c r="C4" s="107"/>
      <c r="D4" s="107"/>
      <c r="E4" s="107"/>
      <c r="F4" s="107"/>
      <c r="G4" s="108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1" customFormat="1" ht="33" customHeight="1" x14ac:dyDescent="0.25">
      <c r="A5" s="4">
        <v>1</v>
      </c>
      <c r="B5" s="5" t="s">
        <v>10</v>
      </c>
      <c r="C5" s="5" t="s">
        <v>11</v>
      </c>
      <c r="D5" s="6" t="s">
        <v>12</v>
      </c>
      <c r="E5" s="7">
        <v>275</v>
      </c>
      <c r="F5" s="8">
        <v>5</v>
      </c>
      <c r="G5" s="9">
        <f t="shared" ref="G5:G68" si="0">E5*F5</f>
        <v>1375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1" customFormat="1" ht="33" customHeight="1" x14ac:dyDescent="0.25">
      <c r="A6" s="4">
        <v>2</v>
      </c>
      <c r="B6" s="5" t="s">
        <v>13</v>
      </c>
      <c r="C6" s="5" t="s">
        <v>14</v>
      </c>
      <c r="D6" s="6" t="s">
        <v>12</v>
      </c>
      <c r="E6" s="7">
        <v>275</v>
      </c>
      <c r="F6" s="8">
        <v>2</v>
      </c>
      <c r="G6" s="9">
        <f t="shared" si="0"/>
        <v>550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s="1" customFormat="1" ht="51" customHeight="1" x14ac:dyDescent="0.25">
      <c r="A7" s="4">
        <v>3</v>
      </c>
      <c r="B7" s="5" t="s">
        <v>15</v>
      </c>
      <c r="C7" s="5" t="s">
        <v>16</v>
      </c>
      <c r="D7" s="6" t="s">
        <v>12</v>
      </c>
      <c r="E7" s="7">
        <v>3107.5</v>
      </c>
      <c r="F7" s="8">
        <v>1</v>
      </c>
      <c r="G7" s="9">
        <f t="shared" si="0"/>
        <v>3107.5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1" customFormat="1" ht="51" customHeight="1" x14ac:dyDescent="0.25">
      <c r="A8" s="4">
        <v>4</v>
      </c>
      <c r="B8" s="5" t="s">
        <v>17</v>
      </c>
      <c r="C8" s="5" t="s">
        <v>16</v>
      </c>
      <c r="D8" s="6" t="s">
        <v>12</v>
      </c>
      <c r="E8" s="7">
        <v>3107.5</v>
      </c>
      <c r="F8" s="8">
        <v>1</v>
      </c>
      <c r="G8" s="9">
        <f t="shared" si="0"/>
        <v>3107.5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s="1" customFormat="1" ht="50.25" customHeight="1" x14ac:dyDescent="0.25">
      <c r="A9" s="4">
        <v>5</v>
      </c>
      <c r="B9" s="5" t="s">
        <v>18</v>
      </c>
      <c r="C9" s="5" t="s">
        <v>16</v>
      </c>
      <c r="D9" s="6" t="s">
        <v>12</v>
      </c>
      <c r="E9" s="7">
        <v>3107.5</v>
      </c>
      <c r="F9" s="8">
        <v>1</v>
      </c>
      <c r="G9" s="9">
        <f t="shared" si="0"/>
        <v>3107.5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s="1" customFormat="1" ht="45.75" customHeight="1" x14ac:dyDescent="0.25">
      <c r="A10" s="4">
        <v>6</v>
      </c>
      <c r="B10" s="5" t="s">
        <v>19</v>
      </c>
      <c r="C10" s="5" t="s">
        <v>16</v>
      </c>
      <c r="D10" s="6" t="s">
        <v>12</v>
      </c>
      <c r="E10" s="7">
        <v>3107.5</v>
      </c>
      <c r="F10" s="8">
        <v>1</v>
      </c>
      <c r="G10" s="9">
        <f t="shared" si="0"/>
        <v>3107.5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1" customFormat="1" ht="51" customHeight="1" x14ac:dyDescent="0.25">
      <c r="A11" s="4">
        <v>7</v>
      </c>
      <c r="B11" s="5" t="s">
        <v>20</v>
      </c>
      <c r="C11" s="5" t="s">
        <v>16</v>
      </c>
      <c r="D11" s="6" t="s">
        <v>12</v>
      </c>
      <c r="E11" s="7">
        <v>3107.5</v>
      </c>
      <c r="F11" s="8">
        <v>8</v>
      </c>
      <c r="G11" s="9">
        <f t="shared" si="0"/>
        <v>24860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s="1" customFormat="1" ht="51" customHeight="1" x14ac:dyDescent="0.25">
      <c r="A12" s="4">
        <v>8</v>
      </c>
      <c r="B12" s="10" t="s">
        <v>21</v>
      </c>
      <c r="C12" s="5" t="s">
        <v>16</v>
      </c>
      <c r="D12" s="6" t="s">
        <v>12</v>
      </c>
      <c r="E12" s="7">
        <v>3107.5</v>
      </c>
      <c r="F12" s="8">
        <v>67</v>
      </c>
      <c r="G12" s="9">
        <f t="shared" si="0"/>
        <v>208202.5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s="1" customFormat="1" ht="49.5" customHeight="1" x14ac:dyDescent="0.25">
      <c r="A13" s="4">
        <v>9</v>
      </c>
      <c r="B13" s="5" t="s">
        <v>22</v>
      </c>
      <c r="C13" s="5" t="s">
        <v>16</v>
      </c>
      <c r="D13" s="6" t="s">
        <v>12</v>
      </c>
      <c r="E13" s="7">
        <v>3107.5</v>
      </c>
      <c r="F13" s="8">
        <v>27</v>
      </c>
      <c r="G13" s="9">
        <f t="shared" si="0"/>
        <v>83902.5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s="1" customFormat="1" ht="49.5" customHeight="1" x14ac:dyDescent="0.25">
      <c r="A14" s="4">
        <v>10</v>
      </c>
      <c r="B14" s="5" t="s">
        <v>23</v>
      </c>
      <c r="C14" s="5" t="s">
        <v>16</v>
      </c>
      <c r="D14" s="6" t="s">
        <v>12</v>
      </c>
      <c r="E14" s="7">
        <v>3107.5</v>
      </c>
      <c r="F14" s="8">
        <v>1</v>
      </c>
      <c r="G14" s="9">
        <f t="shared" si="0"/>
        <v>3107.5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s="1" customFormat="1" ht="50.25" customHeight="1" x14ac:dyDescent="0.25">
      <c r="A15" s="4">
        <v>11</v>
      </c>
      <c r="B15" s="5" t="s">
        <v>24</v>
      </c>
      <c r="C15" s="5" t="s">
        <v>16</v>
      </c>
      <c r="D15" s="6" t="s">
        <v>12</v>
      </c>
      <c r="E15" s="7">
        <v>3107.5</v>
      </c>
      <c r="F15" s="8">
        <v>2</v>
      </c>
      <c r="G15" s="9">
        <f t="shared" si="0"/>
        <v>6215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s="1" customFormat="1" ht="50.25" customHeight="1" x14ac:dyDescent="0.25">
      <c r="A16" s="4">
        <v>12</v>
      </c>
      <c r="B16" s="5" t="s">
        <v>25</v>
      </c>
      <c r="C16" s="5" t="s">
        <v>16</v>
      </c>
      <c r="D16" s="6" t="s">
        <v>12</v>
      </c>
      <c r="E16" s="7">
        <v>3107.5</v>
      </c>
      <c r="F16" s="8">
        <v>37</v>
      </c>
      <c r="G16" s="9">
        <f t="shared" si="0"/>
        <v>114977.5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s="1" customFormat="1" ht="48.75" customHeight="1" x14ac:dyDescent="0.25">
      <c r="A17" s="4">
        <v>13</v>
      </c>
      <c r="B17" s="5" t="s">
        <v>26</v>
      </c>
      <c r="C17" s="5" t="s">
        <v>16</v>
      </c>
      <c r="D17" s="6" t="s">
        <v>12</v>
      </c>
      <c r="E17" s="7">
        <v>3107.5</v>
      </c>
      <c r="F17" s="8">
        <v>34</v>
      </c>
      <c r="G17" s="9">
        <f t="shared" si="0"/>
        <v>105655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s="1" customFormat="1" ht="45" customHeight="1" x14ac:dyDescent="0.25">
      <c r="A18" s="4">
        <v>14</v>
      </c>
      <c r="B18" s="5" t="s">
        <v>27</v>
      </c>
      <c r="C18" s="5" t="s">
        <v>16</v>
      </c>
      <c r="D18" s="6" t="s">
        <v>12</v>
      </c>
      <c r="E18" s="7">
        <v>3107.5</v>
      </c>
      <c r="F18" s="8">
        <v>9</v>
      </c>
      <c r="G18" s="9">
        <f t="shared" si="0"/>
        <v>27967.5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s="1" customFormat="1" ht="45" customHeight="1" x14ac:dyDescent="0.25">
      <c r="A19" s="4">
        <v>15</v>
      </c>
      <c r="B19" s="5" t="s">
        <v>28</v>
      </c>
      <c r="C19" s="5" t="s">
        <v>16</v>
      </c>
      <c r="D19" s="6" t="s">
        <v>12</v>
      </c>
      <c r="E19" s="7">
        <v>3107.5</v>
      </c>
      <c r="F19" s="8">
        <v>9</v>
      </c>
      <c r="G19" s="9">
        <f t="shared" si="0"/>
        <v>27967.5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s="1" customFormat="1" ht="45" customHeight="1" x14ac:dyDescent="0.25">
      <c r="A20" s="4">
        <v>16</v>
      </c>
      <c r="B20" s="5" t="s">
        <v>29</v>
      </c>
      <c r="C20" s="5" t="s">
        <v>16</v>
      </c>
      <c r="D20" s="6" t="s">
        <v>12</v>
      </c>
      <c r="E20" s="7">
        <v>3107.5</v>
      </c>
      <c r="F20" s="8">
        <v>2</v>
      </c>
      <c r="G20" s="9">
        <f t="shared" si="0"/>
        <v>6215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s="1" customFormat="1" ht="45" customHeight="1" x14ac:dyDescent="0.25">
      <c r="A21" s="4">
        <v>17</v>
      </c>
      <c r="B21" s="5" t="s">
        <v>30</v>
      </c>
      <c r="C21" s="5" t="s">
        <v>16</v>
      </c>
      <c r="D21" s="6" t="s">
        <v>12</v>
      </c>
      <c r="E21" s="7">
        <v>3107.5</v>
      </c>
      <c r="F21" s="8">
        <v>9</v>
      </c>
      <c r="G21" s="9">
        <f t="shared" si="0"/>
        <v>27967.5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s="1" customFormat="1" ht="45" customHeight="1" x14ac:dyDescent="0.25">
      <c r="A22" s="4">
        <v>18</v>
      </c>
      <c r="B22" s="5" t="s">
        <v>31</v>
      </c>
      <c r="C22" s="5" t="s">
        <v>16</v>
      </c>
      <c r="D22" s="6" t="s">
        <v>12</v>
      </c>
      <c r="E22" s="7">
        <v>3107.5</v>
      </c>
      <c r="F22" s="8">
        <v>1</v>
      </c>
      <c r="G22" s="9">
        <f t="shared" si="0"/>
        <v>3107.5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s="1" customFormat="1" ht="45" customHeight="1" x14ac:dyDescent="0.25">
      <c r="A23" s="4">
        <v>19</v>
      </c>
      <c r="B23" s="5" t="s">
        <v>32</v>
      </c>
      <c r="C23" s="5" t="s">
        <v>16</v>
      </c>
      <c r="D23" s="6" t="s">
        <v>12</v>
      </c>
      <c r="E23" s="7">
        <v>3107.5</v>
      </c>
      <c r="F23" s="8">
        <v>1</v>
      </c>
      <c r="G23" s="9">
        <f t="shared" si="0"/>
        <v>3107.5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s="1" customFormat="1" ht="32.25" customHeight="1" x14ac:dyDescent="0.25">
      <c r="A24" s="4">
        <v>20</v>
      </c>
      <c r="B24" s="5" t="s">
        <v>33</v>
      </c>
      <c r="C24" s="5" t="s">
        <v>16</v>
      </c>
      <c r="D24" s="6" t="s">
        <v>12</v>
      </c>
      <c r="E24" s="7">
        <v>3107.5</v>
      </c>
      <c r="F24" s="8">
        <v>1</v>
      </c>
      <c r="G24" s="9">
        <f t="shared" si="0"/>
        <v>3107.5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1" customFormat="1" ht="32.25" customHeight="1" x14ac:dyDescent="0.25">
      <c r="A25" s="4">
        <v>21</v>
      </c>
      <c r="B25" s="5" t="s">
        <v>34</v>
      </c>
      <c r="C25" s="5" t="s">
        <v>35</v>
      </c>
      <c r="D25" s="6" t="s">
        <v>12</v>
      </c>
      <c r="E25" s="7">
        <v>1705</v>
      </c>
      <c r="F25" s="8">
        <v>7</v>
      </c>
      <c r="G25" s="9">
        <f t="shared" si="0"/>
        <v>11935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1" customFormat="1" ht="32.25" customHeight="1" x14ac:dyDescent="0.25">
      <c r="A26" s="4">
        <v>22</v>
      </c>
      <c r="B26" s="5" t="s">
        <v>36</v>
      </c>
      <c r="C26" s="5" t="s">
        <v>35</v>
      </c>
      <c r="D26" s="6" t="s">
        <v>12</v>
      </c>
      <c r="E26" s="7">
        <v>1705</v>
      </c>
      <c r="F26" s="8">
        <v>2</v>
      </c>
      <c r="G26" s="9">
        <f t="shared" si="0"/>
        <v>3410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s="1" customFormat="1" ht="32.25" customHeight="1" x14ac:dyDescent="0.25">
      <c r="A27" s="4">
        <v>23</v>
      </c>
      <c r="B27" s="5" t="s">
        <v>37</v>
      </c>
      <c r="C27" s="5" t="s">
        <v>35</v>
      </c>
      <c r="D27" s="6" t="s">
        <v>12</v>
      </c>
      <c r="E27" s="7">
        <v>5866.67</v>
      </c>
      <c r="F27" s="8">
        <v>1</v>
      </c>
      <c r="G27" s="9">
        <f t="shared" si="0"/>
        <v>5866.67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1" customFormat="1" ht="32.25" customHeight="1" x14ac:dyDescent="0.25">
      <c r="A28" s="4">
        <v>24</v>
      </c>
      <c r="B28" s="5" t="s">
        <v>38</v>
      </c>
      <c r="C28" s="5" t="s">
        <v>35</v>
      </c>
      <c r="D28" s="6" t="s">
        <v>12</v>
      </c>
      <c r="E28" s="7">
        <v>2475</v>
      </c>
      <c r="F28" s="8">
        <v>1</v>
      </c>
      <c r="G28" s="9">
        <f t="shared" si="0"/>
        <v>2475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1" customFormat="1" ht="32.25" customHeight="1" x14ac:dyDescent="0.25">
      <c r="A29" s="4">
        <v>25</v>
      </c>
      <c r="B29" s="5" t="s">
        <v>39</v>
      </c>
      <c r="C29" s="5" t="s">
        <v>35</v>
      </c>
      <c r="D29" s="6" t="s">
        <v>12</v>
      </c>
      <c r="E29" s="7">
        <v>2475</v>
      </c>
      <c r="F29" s="8">
        <v>3</v>
      </c>
      <c r="G29" s="9">
        <f t="shared" si="0"/>
        <v>7425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1" customFormat="1" ht="32.25" customHeight="1" x14ac:dyDescent="0.25">
      <c r="A30" s="4">
        <v>26</v>
      </c>
      <c r="B30" s="5" t="s">
        <v>40</v>
      </c>
      <c r="C30" s="5" t="s">
        <v>41</v>
      </c>
      <c r="D30" s="6" t="s">
        <v>42</v>
      </c>
      <c r="E30" s="7">
        <v>1870</v>
      </c>
      <c r="F30" s="8">
        <v>4</v>
      </c>
      <c r="G30" s="9">
        <f t="shared" si="0"/>
        <v>7480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s="1" customFormat="1" ht="32.25" customHeight="1" x14ac:dyDescent="0.25">
      <c r="A31" s="4">
        <v>27</v>
      </c>
      <c r="B31" s="5" t="s">
        <v>43</v>
      </c>
      <c r="C31" s="5" t="s">
        <v>41</v>
      </c>
      <c r="D31" s="6" t="s">
        <v>42</v>
      </c>
      <c r="E31" s="7">
        <v>1870</v>
      </c>
      <c r="F31" s="8">
        <v>3</v>
      </c>
      <c r="G31" s="9">
        <f t="shared" si="0"/>
        <v>5610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1" customFormat="1" ht="32.25" customHeight="1" x14ac:dyDescent="0.25">
      <c r="A32" s="4">
        <v>28</v>
      </c>
      <c r="B32" s="5" t="s">
        <v>44</v>
      </c>
      <c r="C32" s="5" t="s">
        <v>41</v>
      </c>
      <c r="D32" s="6" t="s">
        <v>42</v>
      </c>
      <c r="E32" s="7">
        <v>1870</v>
      </c>
      <c r="F32" s="8">
        <v>4</v>
      </c>
      <c r="G32" s="9">
        <f t="shared" si="0"/>
        <v>7480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1" customFormat="1" ht="32.25" customHeight="1" x14ac:dyDescent="0.25">
      <c r="A33" s="4">
        <v>29</v>
      </c>
      <c r="B33" s="5" t="s">
        <v>45</v>
      </c>
      <c r="C33" s="5" t="s">
        <v>41</v>
      </c>
      <c r="D33" s="6" t="s">
        <v>42</v>
      </c>
      <c r="E33" s="7">
        <v>1870</v>
      </c>
      <c r="F33" s="8">
        <v>2</v>
      </c>
      <c r="G33" s="9">
        <f t="shared" si="0"/>
        <v>3740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s="1" customFormat="1" ht="32.25" customHeight="1" x14ac:dyDescent="0.25">
      <c r="A34" s="4">
        <v>30</v>
      </c>
      <c r="B34" s="5" t="s">
        <v>46</v>
      </c>
      <c r="C34" s="5" t="s">
        <v>41</v>
      </c>
      <c r="D34" s="6" t="s">
        <v>42</v>
      </c>
      <c r="E34" s="7">
        <v>1870</v>
      </c>
      <c r="F34" s="8">
        <v>5</v>
      </c>
      <c r="G34" s="9">
        <f t="shared" si="0"/>
        <v>9350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s="1" customFormat="1" ht="32.25" customHeight="1" x14ac:dyDescent="0.25">
      <c r="A35" s="4">
        <v>31</v>
      </c>
      <c r="B35" s="5" t="s">
        <v>47</v>
      </c>
      <c r="C35" s="5" t="s">
        <v>41</v>
      </c>
      <c r="D35" s="6" t="s">
        <v>42</v>
      </c>
      <c r="E35" s="7">
        <v>1870</v>
      </c>
      <c r="F35" s="8">
        <v>4</v>
      </c>
      <c r="G35" s="9">
        <f t="shared" si="0"/>
        <v>7480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s="1" customFormat="1" ht="32.25" customHeight="1" x14ac:dyDescent="0.25">
      <c r="A36" s="4">
        <v>32</v>
      </c>
      <c r="B36" s="5" t="s">
        <v>48</v>
      </c>
      <c r="C36" s="5" t="s">
        <v>41</v>
      </c>
      <c r="D36" s="6" t="s">
        <v>42</v>
      </c>
      <c r="E36" s="7">
        <v>1870</v>
      </c>
      <c r="F36" s="8">
        <v>1</v>
      </c>
      <c r="G36" s="9">
        <f t="shared" si="0"/>
        <v>1870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s="1" customFormat="1" ht="32.25" customHeight="1" x14ac:dyDescent="0.25">
      <c r="A37" s="4">
        <v>33</v>
      </c>
      <c r="B37" s="5" t="s">
        <v>49</v>
      </c>
      <c r="C37" s="5" t="s">
        <v>50</v>
      </c>
      <c r="D37" s="6" t="s">
        <v>42</v>
      </c>
      <c r="E37" s="7">
        <v>1356.67</v>
      </c>
      <c r="F37" s="8">
        <v>4</v>
      </c>
      <c r="G37" s="9">
        <f t="shared" si="0"/>
        <v>5426.68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1" customFormat="1" ht="32.25" customHeight="1" x14ac:dyDescent="0.25">
      <c r="A38" s="4">
        <v>34</v>
      </c>
      <c r="B38" s="5" t="s">
        <v>51</v>
      </c>
      <c r="C38" s="5" t="s">
        <v>50</v>
      </c>
      <c r="D38" s="6" t="s">
        <v>42</v>
      </c>
      <c r="E38" s="7">
        <v>1356.67</v>
      </c>
      <c r="F38" s="8">
        <v>2</v>
      </c>
      <c r="G38" s="9">
        <f t="shared" si="0"/>
        <v>2713.34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s="1" customFormat="1" ht="32.25" customHeight="1" x14ac:dyDescent="0.25">
      <c r="A39" s="4">
        <v>35</v>
      </c>
      <c r="B39" s="5" t="s">
        <v>52</v>
      </c>
      <c r="C39" s="5" t="s">
        <v>50</v>
      </c>
      <c r="D39" s="6" t="s">
        <v>42</v>
      </c>
      <c r="E39" s="7">
        <v>1356.67</v>
      </c>
      <c r="F39" s="8">
        <v>1</v>
      </c>
      <c r="G39" s="9">
        <f t="shared" si="0"/>
        <v>1356.67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s="1" customFormat="1" ht="32.25" customHeight="1" x14ac:dyDescent="0.25">
      <c r="A40" s="4">
        <v>36</v>
      </c>
      <c r="B40" s="5" t="s">
        <v>53</v>
      </c>
      <c r="C40" s="5" t="s">
        <v>50</v>
      </c>
      <c r="D40" s="6" t="s">
        <v>42</v>
      </c>
      <c r="E40" s="7">
        <v>1356.67</v>
      </c>
      <c r="F40" s="8">
        <v>1</v>
      </c>
      <c r="G40" s="9">
        <f t="shared" si="0"/>
        <v>1356.67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s="1" customFormat="1" ht="32.25" customHeight="1" x14ac:dyDescent="0.25">
      <c r="A41" s="4">
        <v>37</v>
      </c>
      <c r="B41" s="5" t="s">
        <v>54</v>
      </c>
      <c r="C41" s="5" t="s">
        <v>50</v>
      </c>
      <c r="D41" s="6" t="s">
        <v>42</v>
      </c>
      <c r="E41" s="7">
        <v>1356.67</v>
      </c>
      <c r="F41" s="8">
        <v>1</v>
      </c>
      <c r="G41" s="9">
        <f t="shared" si="0"/>
        <v>1356.67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s="1" customFormat="1" ht="32.25" customHeight="1" x14ac:dyDescent="0.25">
      <c r="A42" s="4">
        <v>38</v>
      </c>
      <c r="B42" s="5" t="s">
        <v>55</v>
      </c>
      <c r="C42" s="5" t="s">
        <v>50</v>
      </c>
      <c r="D42" s="6" t="s">
        <v>42</v>
      </c>
      <c r="E42" s="7">
        <v>1356.67</v>
      </c>
      <c r="F42" s="8">
        <v>1</v>
      </c>
      <c r="G42" s="9">
        <f t="shared" si="0"/>
        <v>1356.67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1" customFormat="1" ht="32.25" customHeight="1" x14ac:dyDescent="0.25">
      <c r="A43" s="4">
        <v>39</v>
      </c>
      <c r="B43" s="5" t="s">
        <v>56</v>
      </c>
      <c r="C43" s="5" t="s">
        <v>50</v>
      </c>
      <c r="D43" s="6" t="s">
        <v>42</v>
      </c>
      <c r="E43" s="7">
        <v>1356.67</v>
      </c>
      <c r="F43" s="8">
        <v>1</v>
      </c>
      <c r="G43" s="9">
        <f t="shared" si="0"/>
        <v>1356.67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1" customFormat="1" ht="32.25" customHeight="1" x14ac:dyDescent="0.25">
      <c r="A44" s="4">
        <v>40</v>
      </c>
      <c r="B44" s="5" t="s">
        <v>57</v>
      </c>
      <c r="C44" s="5" t="s">
        <v>41</v>
      </c>
      <c r="D44" s="6" t="s">
        <v>12</v>
      </c>
      <c r="E44" s="7">
        <v>2062.5</v>
      </c>
      <c r="F44" s="8">
        <v>2</v>
      </c>
      <c r="G44" s="9">
        <f t="shared" si="0"/>
        <v>4125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s="1" customFormat="1" ht="32.25" customHeight="1" x14ac:dyDescent="0.25">
      <c r="A45" s="4">
        <v>41</v>
      </c>
      <c r="B45" s="5" t="s">
        <v>58</v>
      </c>
      <c r="C45" s="5" t="s">
        <v>59</v>
      </c>
      <c r="D45" s="6" t="s">
        <v>12</v>
      </c>
      <c r="E45" s="7">
        <v>1462.39</v>
      </c>
      <c r="F45" s="8">
        <v>1</v>
      </c>
      <c r="G45" s="9">
        <f t="shared" si="0"/>
        <v>1462.39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s="1" customFormat="1" ht="32.25" customHeight="1" x14ac:dyDescent="0.25">
      <c r="A46" s="4">
        <v>42</v>
      </c>
      <c r="B46" s="5" t="s">
        <v>60</v>
      </c>
      <c r="C46" s="5" t="s">
        <v>59</v>
      </c>
      <c r="D46" s="6" t="s">
        <v>12</v>
      </c>
      <c r="E46" s="7">
        <v>1462.39</v>
      </c>
      <c r="F46" s="8">
        <v>1</v>
      </c>
      <c r="G46" s="9">
        <f t="shared" si="0"/>
        <v>1462.39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s="1" customFormat="1" ht="32.25" customHeight="1" x14ac:dyDescent="0.25">
      <c r="A47" s="4">
        <v>43</v>
      </c>
      <c r="B47" s="5" t="s">
        <v>61</v>
      </c>
      <c r="C47" s="5" t="s">
        <v>59</v>
      </c>
      <c r="D47" s="6" t="s">
        <v>12</v>
      </c>
      <c r="E47" s="7">
        <v>1462.39</v>
      </c>
      <c r="F47" s="8">
        <v>8</v>
      </c>
      <c r="G47" s="9">
        <f t="shared" si="0"/>
        <v>11699.12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1" customFormat="1" ht="32.25" customHeight="1" x14ac:dyDescent="0.25">
      <c r="A48" s="4">
        <v>44</v>
      </c>
      <c r="B48" s="5" t="s">
        <v>62</v>
      </c>
      <c r="C48" s="5" t="s">
        <v>59</v>
      </c>
      <c r="D48" s="6" t="s">
        <v>12</v>
      </c>
      <c r="E48" s="7">
        <v>1462.39</v>
      </c>
      <c r="F48" s="8">
        <v>3</v>
      </c>
      <c r="G48" s="9">
        <f t="shared" si="0"/>
        <v>4387.17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s="1" customFormat="1" ht="32.25" customHeight="1" x14ac:dyDescent="0.25">
      <c r="A49" s="4">
        <v>45</v>
      </c>
      <c r="B49" s="5" t="s">
        <v>63</v>
      </c>
      <c r="C49" s="5" t="s">
        <v>59</v>
      </c>
      <c r="D49" s="6" t="s">
        <v>12</v>
      </c>
      <c r="E49" s="7">
        <v>1462.39</v>
      </c>
      <c r="F49" s="8">
        <v>7</v>
      </c>
      <c r="G49" s="9">
        <f t="shared" si="0"/>
        <v>10236.730000000001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s="1" customFormat="1" ht="32.25" customHeight="1" x14ac:dyDescent="0.25">
      <c r="A50" s="4">
        <v>46</v>
      </c>
      <c r="B50" s="10" t="s">
        <v>64</v>
      </c>
      <c r="C50" s="5" t="s">
        <v>59</v>
      </c>
      <c r="D50" s="6" t="s">
        <v>12</v>
      </c>
      <c r="E50" s="7">
        <v>1462.39</v>
      </c>
      <c r="F50" s="8">
        <v>4</v>
      </c>
      <c r="G50" s="9">
        <f t="shared" si="0"/>
        <v>5849.56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s="1" customFormat="1" ht="32.25" customHeight="1" x14ac:dyDescent="0.25">
      <c r="A51" s="4">
        <v>47</v>
      </c>
      <c r="B51" s="5" t="s">
        <v>65</v>
      </c>
      <c r="C51" s="5" t="s">
        <v>59</v>
      </c>
      <c r="D51" s="6" t="s">
        <v>12</v>
      </c>
      <c r="E51" s="7">
        <v>1462.39</v>
      </c>
      <c r="F51" s="8">
        <v>3</v>
      </c>
      <c r="G51" s="9">
        <f t="shared" si="0"/>
        <v>4387.17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s="1" customFormat="1" ht="32.25" customHeight="1" x14ac:dyDescent="0.25">
      <c r="A52" s="4">
        <v>48</v>
      </c>
      <c r="B52" s="5" t="s">
        <v>66</v>
      </c>
      <c r="C52" s="5" t="s">
        <v>59</v>
      </c>
      <c r="D52" s="6" t="s">
        <v>12</v>
      </c>
      <c r="E52" s="7">
        <v>3208.33</v>
      </c>
      <c r="F52" s="8">
        <v>2</v>
      </c>
      <c r="G52" s="9">
        <f t="shared" si="0"/>
        <v>6416.66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s="1" customFormat="1" ht="32.25" customHeight="1" x14ac:dyDescent="0.25">
      <c r="A53" s="4">
        <v>49</v>
      </c>
      <c r="B53" s="5" t="s">
        <v>67</v>
      </c>
      <c r="C53" s="5" t="s">
        <v>59</v>
      </c>
      <c r="D53" s="6" t="s">
        <v>12</v>
      </c>
      <c r="E53" s="7">
        <v>3208.33</v>
      </c>
      <c r="F53" s="8">
        <v>7</v>
      </c>
      <c r="G53" s="9">
        <f t="shared" si="0"/>
        <v>22458.309999999998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s="1" customFormat="1" ht="32.25" customHeight="1" x14ac:dyDescent="0.25">
      <c r="A54" s="4">
        <v>50</v>
      </c>
      <c r="B54" s="5" t="s">
        <v>68</v>
      </c>
      <c r="C54" s="5" t="s">
        <v>59</v>
      </c>
      <c r="D54" s="6" t="s">
        <v>12</v>
      </c>
      <c r="E54" s="7">
        <v>3208.33</v>
      </c>
      <c r="F54" s="8">
        <v>2</v>
      </c>
      <c r="G54" s="9">
        <f t="shared" si="0"/>
        <v>6416.66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1" customFormat="1" ht="32.25" customHeight="1" x14ac:dyDescent="0.25">
      <c r="A55" s="4">
        <v>51</v>
      </c>
      <c r="B55" s="5" t="s">
        <v>69</v>
      </c>
      <c r="C55" s="5" t="s">
        <v>59</v>
      </c>
      <c r="D55" s="6" t="s">
        <v>12</v>
      </c>
      <c r="E55" s="7">
        <v>3208.33</v>
      </c>
      <c r="F55" s="8">
        <v>5</v>
      </c>
      <c r="G55" s="9">
        <f t="shared" si="0"/>
        <v>16041.65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s="1" customFormat="1" ht="32.25" customHeight="1" x14ac:dyDescent="0.25">
      <c r="A56" s="4">
        <v>52</v>
      </c>
      <c r="B56" s="5" t="s">
        <v>70</v>
      </c>
      <c r="C56" s="5" t="s">
        <v>59</v>
      </c>
      <c r="D56" s="6" t="s">
        <v>12</v>
      </c>
      <c r="E56" s="7">
        <v>3208.33</v>
      </c>
      <c r="F56" s="8">
        <v>1</v>
      </c>
      <c r="G56" s="9">
        <f t="shared" si="0"/>
        <v>3208.33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s="1" customFormat="1" ht="32.25" customHeight="1" x14ac:dyDescent="0.25">
      <c r="A57" s="4">
        <v>53</v>
      </c>
      <c r="B57" s="5" t="s">
        <v>71</v>
      </c>
      <c r="C57" s="5" t="s">
        <v>59</v>
      </c>
      <c r="D57" s="6" t="s">
        <v>12</v>
      </c>
      <c r="E57" s="7">
        <v>3208.33</v>
      </c>
      <c r="F57" s="8">
        <v>2</v>
      </c>
      <c r="G57" s="9">
        <f t="shared" si="0"/>
        <v>6416.66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1" customFormat="1" ht="18.75" customHeight="1" x14ac:dyDescent="0.25">
      <c r="A58" s="4">
        <v>54</v>
      </c>
      <c r="B58" s="5" t="s">
        <v>72</v>
      </c>
      <c r="C58" s="5" t="s">
        <v>73</v>
      </c>
      <c r="D58" s="6" t="s">
        <v>12</v>
      </c>
      <c r="E58" s="7">
        <v>47.18</v>
      </c>
      <c r="F58" s="8">
        <v>4</v>
      </c>
      <c r="G58" s="9">
        <f t="shared" si="0"/>
        <v>188.72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s="1" customFormat="1" ht="30" customHeight="1" x14ac:dyDescent="0.25">
      <c r="A59" s="4">
        <v>55</v>
      </c>
      <c r="B59" s="5" t="s">
        <v>74</v>
      </c>
      <c r="C59" s="5" t="s">
        <v>75</v>
      </c>
      <c r="D59" s="6" t="s">
        <v>76</v>
      </c>
      <c r="E59" s="7">
        <v>66</v>
      </c>
      <c r="F59" s="8">
        <v>9</v>
      </c>
      <c r="G59" s="9">
        <f t="shared" si="0"/>
        <v>594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s="1" customFormat="1" ht="33" customHeight="1" x14ac:dyDescent="0.25">
      <c r="A60" s="4">
        <v>56</v>
      </c>
      <c r="B60" s="11" t="s">
        <v>77</v>
      </c>
      <c r="C60" s="11" t="s">
        <v>78</v>
      </c>
      <c r="D60" s="12" t="s">
        <v>76</v>
      </c>
      <c r="E60" s="7">
        <v>320.83</v>
      </c>
      <c r="F60" s="8">
        <v>30</v>
      </c>
      <c r="G60" s="9">
        <f t="shared" si="0"/>
        <v>9624.9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1" customFormat="1" ht="34.5" customHeight="1" x14ac:dyDescent="0.25">
      <c r="A61" s="4">
        <v>57</v>
      </c>
      <c r="B61" s="5" t="s">
        <v>77</v>
      </c>
      <c r="C61" s="5" t="s">
        <v>79</v>
      </c>
      <c r="D61" s="6" t="s">
        <v>76</v>
      </c>
      <c r="E61" s="7">
        <v>320.83</v>
      </c>
      <c r="F61" s="8">
        <v>66</v>
      </c>
      <c r="G61" s="9">
        <f t="shared" si="0"/>
        <v>21174.78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s="1" customFormat="1" ht="19.5" customHeight="1" x14ac:dyDescent="0.25">
      <c r="A62" s="4">
        <v>58</v>
      </c>
      <c r="B62" s="5" t="s">
        <v>80</v>
      </c>
      <c r="C62" s="5" t="s">
        <v>81</v>
      </c>
      <c r="D62" s="6" t="s">
        <v>12</v>
      </c>
      <c r="E62" s="7">
        <v>235.84</v>
      </c>
      <c r="F62" s="8">
        <v>47</v>
      </c>
      <c r="G62" s="9">
        <f t="shared" si="0"/>
        <v>11084.48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s="1" customFormat="1" ht="35.25" customHeight="1" x14ac:dyDescent="0.25">
      <c r="A63" s="4">
        <v>59</v>
      </c>
      <c r="B63" s="5" t="s">
        <v>82</v>
      </c>
      <c r="C63" s="5" t="s">
        <v>83</v>
      </c>
      <c r="D63" s="6" t="s">
        <v>12</v>
      </c>
      <c r="E63" s="7">
        <v>275</v>
      </c>
      <c r="F63" s="8">
        <v>49</v>
      </c>
      <c r="G63" s="9">
        <f t="shared" si="0"/>
        <v>13475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s="1" customFormat="1" ht="18.75" customHeight="1" x14ac:dyDescent="0.25">
      <c r="A64" s="4">
        <v>60</v>
      </c>
      <c r="B64" s="5" t="s">
        <v>84</v>
      </c>
      <c r="C64" s="5" t="s">
        <v>85</v>
      </c>
      <c r="D64" s="6" t="s">
        <v>76</v>
      </c>
      <c r="E64" s="7">
        <v>164.06</v>
      </c>
      <c r="F64" s="8">
        <v>72</v>
      </c>
      <c r="G64" s="9">
        <f t="shared" si="0"/>
        <v>11812.32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s="1" customFormat="1" ht="18" customHeight="1" x14ac:dyDescent="0.25">
      <c r="A65" s="4">
        <v>61</v>
      </c>
      <c r="B65" s="5" t="s">
        <v>86</v>
      </c>
      <c r="C65" s="5" t="s">
        <v>87</v>
      </c>
      <c r="D65" s="6" t="s">
        <v>76</v>
      </c>
      <c r="E65" s="7">
        <v>2035</v>
      </c>
      <c r="F65" s="8">
        <v>66</v>
      </c>
      <c r="G65" s="9">
        <f t="shared" si="0"/>
        <v>134310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s="1" customFormat="1" ht="30.75" customHeight="1" x14ac:dyDescent="0.25">
      <c r="A66" s="4">
        <v>62</v>
      </c>
      <c r="B66" s="5" t="s">
        <v>86</v>
      </c>
      <c r="C66" s="5" t="s">
        <v>88</v>
      </c>
      <c r="D66" s="6" t="s">
        <v>76</v>
      </c>
      <c r="E66" s="7">
        <v>2035</v>
      </c>
      <c r="F66" s="8">
        <v>12</v>
      </c>
      <c r="G66" s="9">
        <f t="shared" si="0"/>
        <v>24420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s="1" customFormat="1" ht="32.25" customHeight="1" x14ac:dyDescent="0.25">
      <c r="A67" s="4">
        <v>63</v>
      </c>
      <c r="B67" s="5" t="s">
        <v>89</v>
      </c>
      <c r="C67" s="5" t="s">
        <v>90</v>
      </c>
      <c r="D67" s="6" t="s">
        <v>76</v>
      </c>
      <c r="E67" s="7">
        <v>123.04</v>
      </c>
      <c r="F67" s="8">
        <v>500</v>
      </c>
      <c r="G67" s="9">
        <f t="shared" si="0"/>
        <v>61520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s="1" customFormat="1" ht="32.25" customHeight="1" x14ac:dyDescent="0.25">
      <c r="A68" s="4">
        <v>64</v>
      </c>
      <c r="B68" s="5" t="s">
        <v>91</v>
      </c>
      <c r="C68" s="5" t="s">
        <v>90</v>
      </c>
      <c r="D68" s="6" t="s">
        <v>76</v>
      </c>
      <c r="E68" s="7">
        <v>102.54</v>
      </c>
      <c r="F68" s="8">
        <v>84</v>
      </c>
      <c r="G68" s="9">
        <f t="shared" si="0"/>
        <v>8613.36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s="1" customFormat="1" ht="32.25" customHeight="1" x14ac:dyDescent="0.25">
      <c r="A69" s="4">
        <v>65</v>
      </c>
      <c r="B69" s="5" t="s">
        <v>91</v>
      </c>
      <c r="C69" s="5" t="s">
        <v>92</v>
      </c>
      <c r="D69" s="6" t="s">
        <v>76</v>
      </c>
      <c r="E69" s="7">
        <v>102.54</v>
      </c>
      <c r="F69" s="8">
        <v>48</v>
      </c>
      <c r="G69" s="9">
        <f t="shared" ref="G69:G106" si="1">E69*F69</f>
        <v>4921.92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s="1" customFormat="1" ht="32.25" customHeight="1" x14ac:dyDescent="0.25">
      <c r="A70" s="4">
        <v>66</v>
      </c>
      <c r="B70" s="5" t="s">
        <v>93</v>
      </c>
      <c r="C70" s="5" t="s">
        <v>94</v>
      </c>
      <c r="D70" s="6" t="s">
        <v>76</v>
      </c>
      <c r="E70" s="7">
        <v>656.24</v>
      </c>
      <c r="F70" s="8">
        <v>560</v>
      </c>
      <c r="G70" s="9">
        <f t="shared" si="1"/>
        <v>367494.40000000002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s="1" customFormat="1" ht="32.25" customHeight="1" x14ac:dyDescent="0.25">
      <c r="A71" s="4">
        <v>67</v>
      </c>
      <c r="B71" s="5" t="s">
        <v>93</v>
      </c>
      <c r="C71" s="5" t="s">
        <v>95</v>
      </c>
      <c r="D71" s="6" t="s">
        <v>76</v>
      </c>
      <c r="E71" s="7">
        <v>656.24</v>
      </c>
      <c r="F71" s="8">
        <v>60</v>
      </c>
      <c r="G71" s="9">
        <f t="shared" si="1"/>
        <v>39374.400000000001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s="1" customFormat="1" ht="32.25" customHeight="1" x14ac:dyDescent="0.25">
      <c r="A72" s="4">
        <v>68</v>
      </c>
      <c r="B72" s="5" t="s">
        <v>96</v>
      </c>
      <c r="C72" s="5" t="s">
        <v>97</v>
      </c>
      <c r="D72" s="6" t="s">
        <v>76</v>
      </c>
      <c r="E72" s="7">
        <v>84.08</v>
      </c>
      <c r="F72" s="8">
        <v>180</v>
      </c>
      <c r="G72" s="9">
        <f t="shared" si="1"/>
        <v>15134.4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s="1" customFormat="1" ht="32.25" customHeight="1" x14ac:dyDescent="0.25">
      <c r="A73" s="4">
        <v>69</v>
      </c>
      <c r="B73" s="5" t="s">
        <v>96</v>
      </c>
      <c r="C73" s="5" t="s">
        <v>98</v>
      </c>
      <c r="D73" s="6" t="s">
        <v>76</v>
      </c>
      <c r="E73" s="7">
        <v>84.08</v>
      </c>
      <c r="F73" s="8">
        <v>144</v>
      </c>
      <c r="G73" s="9">
        <f t="shared" si="1"/>
        <v>12107.52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s="1" customFormat="1" ht="33" customHeight="1" x14ac:dyDescent="0.25">
      <c r="A74" s="4">
        <v>70</v>
      </c>
      <c r="B74" s="5" t="s">
        <v>96</v>
      </c>
      <c r="C74" s="5" t="s">
        <v>99</v>
      </c>
      <c r="D74" s="6" t="s">
        <v>76</v>
      </c>
      <c r="E74" s="7">
        <v>84.08</v>
      </c>
      <c r="F74" s="8">
        <v>635</v>
      </c>
      <c r="G74" s="9">
        <f t="shared" si="1"/>
        <v>53390.799999999996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s="1" customFormat="1" ht="33" customHeight="1" x14ac:dyDescent="0.25">
      <c r="A75" s="4">
        <v>71</v>
      </c>
      <c r="B75" s="5" t="s">
        <v>96</v>
      </c>
      <c r="C75" s="5" t="s">
        <v>100</v>
      </c>
      <c r="D75" s="6" t="s">
        <v>76</v>
      </c>
      <c r="E75" s="7">
        <v>84.08</v>
      </c>
      <c r="F75" s="8">
        <v>12</v>
      </c>
      <c r="G75" s="9">
        <f t="shared" si="1"/>
        <v>1008.96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s="1" customFormat="1" ht="33" customHeight="1" x14ac:dyDescent="0.25">
      <c r="A76" s="4">
        <v>72</v>
      </c>
      <c r="B76" s="5" t="s">
        <v>101</v>
      </c>
      <c r="C76" s="5" t="s">
        <v>102</v>
      </c>
      <c r="D76" s="6" t="s">
        <v>76</v>
      </c>
      <c r="E76" s="7">
        <v>84.08</v>
      </c>
      <c r="F76" s="8">
        <v>193</v>
      </c>
      <c r="G76" s="9">
        <f t="shared" si="1"/>
        <v>16227.44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s="1" customFormat="1" ht="33" customHeight="1" x14ac:dyDescent="0.25">
      <c r="A77" s="4">
        <v>73</v>
      </c>
      <c r="B77" s="5" t="s">
        <v>101</v>
      </c>
      <c r="C77" s="5" t="s">
        <v>103</v>
      </c>
      <c r="D77" s="6" t="s">
        <v>76</v>
      </c>
      <c r="E77" s="7">
        <v>84.08</v>
      </c>
      <c r="F77" s="8">
        <v>48</v>
      </c>
      <c r="G77" s="9">
        <f t="shared" si="1"/>
        <v>4035.84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s="1" customFormat="1" ht="33" customHeight="1" x14ac:dyDescent="0.25">
      <c r="A78" s="4">
        <v>74</v>
      </c>
      <c r="B78" s="5" t="s">
        <v>101</v>
      </c>
      <c r="C78" s="5" t="s">
        <v>104</v>
      </c>
      <c r="D78" s="6" t="s">
        <v>76</v>
      </c>
      <c r="E78" s="7">
        <v>84.08</v>
      </c>
      <c r="F78" s="8">
        <v>30</v>
      </c>
      <c r="G78" s="9">
        <f t="shared" si="1"/>
        <v>2522.4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s="1" customFormat="1" ht="33" customHeight="1" x14ac:dyDescent="0.25">
      <c r="A79" s="4">
        <v>75</v>
      </c>
      <c r="B79" s="5" t="s">
        <v>105</v>
      </c>
      <c r="C79" s="5" t="s">
        <v>106</v>
      </c>
      <c r="D79" s="6" t="s">
        <v>76</v>
      </c>
      <c r="E79" s="7">
        <v>410.15</v>
      </c>
      <c r="F79" s="8">
        <v>307</v>
      </c>
      <c r="G79" s="9">
        <f t="shared" si="1"/>
        <v>125916.04999999999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s="1" customFormat="1" ht="30.75" customHeight="1" x14ac:dyDescent="0.25">
      <c r="A80" s="4">
        <v>76</v>
      </c>
      <c r="B80" s="5" t="s">
        <v>105</v>
      </c>
      <c r="C80" s="5" t="s">
        <v>107</v>
      </c>
      <c r="D80" s="6" t="s">
        <v>76</v>
      </c>
      <c r="E80" s="7">
        <v>410.15</v>
      </c>
      <c r="F80" s="8">
        <v>18</v>
      </c>
      <c r="G80" s="9">
        <f t="shared" si="1"/>
        <v>7382.7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s="1" customFormat="1" ht="30.75" customHeight="1" x14ac:dyDescent="0.25">
      <c r="A81" s="4">
        <v>77</v>
      </c>
      <c r="B81" s="5" t="s">
        <v>108</v>
      </c>
      <c r="C81" s="5" t="s">
        <v>109</v>
      </c>
      <c r="D81" s="6" t="s">
        <v>76</v>
      </c>
      <c r="E81" s="7">
        <v>16.41</v>
      </c>
      <c r="F81" s="8">
        <v>4</v>
      </c>
      <c r="G81" s="9">
        <f t="shared" si="1"/>
        <v>65.64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s="1" customFormat="1" ht="30.75" customHeight="1" x14ac:dyDescent="0.25">
      <c r="A82" s="4">
        <v>78</v>
      </c>
      <c r="B82" s="11" t="s">
        <v>110</v>
      </c>
      <c r="C82" s="11" t="s">
        <v>111</v>
      </c>
      <c r="D82" s="12" t="s">
        <v>76</v>
      </c>
      <c r="E82" s="7">
        <v>18.75</v>
      </c>
      <c r="F82" s="8">
        <v>45</v>
      </c>
      <c r="G82" s="9">
        <f t="shared" si="1"/>
        <v>843.75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s="1" customFormat="1" ht="30.75" customHeight="1" x14ac:dyDescent="0.25">
      <c r="A83" s="4">
        <v>79</v>
      </c>
      <c r="B83" s="5" t="s">
        <v>112</v>
      </c>
      <c r="C83" s="5" t="s">
        <v>113</v>
      </c>
      <c r="D83" s="6" t="s">
        <v>76</v>
      </c>
      <c r="E83" s="7">
        <v>17.43</v>
      </c>
      <c r="F83" s="8">
        <v>94</v>
      </c>
      <c r="G83" s="9">
        <f t="shared" si="1"/>
        <v>1638.42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s="1" customFormat="1" ht="30.75" customHeight="1" x14ac:dyDescent="0.25">
      <c r="A84" s="4">
        <v>80</v>
      </c>
      <c r="B84" s="5" t="s">
        <v>112</v>
      </c>
      <c r="C84" s="5" t="s">
        <v>114</v>
      </c>
      <c r="D84" s="6" t="s">
        <v>76</v>
      </c>
      <c r="E84" s="7">
        <v>17.43</v>
      </c>
      <c r="F84" s="8">
        <v>1175</v>
      </c>
      <c r="G84" s="9">
        <f t="shared" si="1"/>
        <v>20480.25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s="1" customFormat="1" ht="30.75" customHeight="1" x14ac:dyDescent="0.25">
      <c r="A85" s="4">
        <v>81</v>
      </c>
      <c r="B85" s="5" t="s">
        <v>112</v>
      </c>
      <c r="C85" s="5" t="s">
        <v>111</v>
      </c>
      <c r="D85" s="6" t="s">
        <v>76</v>
      </c>
      <c r="E85" s="7">
        <v>17.43</v>
      </c>
      <c r="F85" s="8">
        <v>14294</v>
      </c>
      <c r="G85" s="9">
        <f t="shared" si="1"/>
        <v>249144.41999999998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s="1" customFormat="1" ht="30.75" customHeight="1" x14ac:dyDescent="0.25">
      <c r="A86" s="4">
        <v>82</v>
      </c>
      <c r="B86" s="5" t="s">
        <v>112</v>
      </c>
      <c r="C86" s="5" t="s">
        <v>115</v>
      </c>
      <c r="D86" s="6" t="s">
        <v>76</v>
      </c>
      <c r="E86" s="7">
        <v>17.43</v>
      </c>
      <c r="F86" s="8">
        <v>1931</v>
      </c>
      <c r="G86" s="9">
        <f t="shared" si="1"/>
        <v>33657.33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s="1" customFormat="1" ht="30.75" customHeight="1" x14ac:dyDescent="0.25">
      <c r="A87" s="4">
        <v>83</v>
      </c>
      <c r="B87" s="5" t="s">
        <v>116</v>
      </c>
      <c r="C87" s="5" t="s">
        <v>117</v>
      </c>
      <c r="D87" s="6" t="s">
        <v>12</v>
      </c>
      <c r="E87" s="7">
        <v>724.17</v>
      </c>
      <c r="F87" s="8">
        <v>8</v>
      </c>
      <c r="G87" s="9">
        <f t="shared" si="1"/>
        <v>5793.36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s="1" customFormat="1" ht="28.5" customHeight="1" x14ac:dyDescent="0.25">
      <c r="A88" s="4">
        <v>84</v>
      </c>
      <c r="B88" s="5" t="s">
        <v>118</v>
      </c>
      <c r="C88" s="5" t="s">
        <v>117</v>
      </c>
      <c r="D88" s="6" t="s">
        <v>12</v>
      </c>
      <c r="E88" s="7">
        <v>724.17</v>
      </c>
      <c r="F88" s="8">
        <v>20</v>
      </c>
      <c r="G88" s="9">
        <f t="shared" si="1"/>
        <v>14483.4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s="1" customFormat="1" ht="28.5" customHeight="1" x14ac:dyDescent="0.25">
      <c r="A89" s="4">
        <v>85</v>
      </c>
      <c r="B89" s="5" t="s">
        <v>119</v>
      </c>
      <c r="C89" s="5" t="s">
        <v>117</v>
      </c>
      <c r="D89" s="6" t="s">
        <v>12</v>
      </c>
      <c r="E89" s="7">
        <v>724.17</v>
      </c>
      <c r="F89" s="8">
        <v>2</v>
      </c>
      <c r="G89" s="9">
        <f t="shared" si="1"/>
        <v>1448.34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s="1" customFormat="1" ht="28.5" customHeight="1" x14ac:dyDescent="0.25">
      <c r="A90" s="4">
        <v>86</v>
      </c>
      <c r="B90" s="5" t="s">
        <v>120</v>
      </c>
      <c r="C90" s="5" t="s">
        <v>117</v>
      </c>
      <c r="D90" s="6" t="s">
        <v>12</v>
      </c>
      <c r="E90" s="7">
        <v>724.17</v>
      </c>
      <c r="F90" s="8">
        <v>6</v>
      </c>
      <c r="G90" s="9">
        <f t="shared" si="1"/>
        <v>4345.0199999999995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s="1" customFormat="1" ht="28.5" customHeight="1" x14ac:dyDescent="0.25">
      <c r="A91" s="4">
        <v>87</v>
      </c>
      <c r="B91" s="5" t="s">
        <v>121</v>
      </c>
      <c r="C91" s="5" t="s">
        <v>117</v>
      </c>
      <c r="D91" s="6" t="s">
        <v>12</v>
      </c>
      <c r="E91" s="7">
        <v>724.17</v>
      </c>
      <c r="F91" s="8">
        <v>2</v>
      </c>
      <c r="G91" s="9">
        <f t="shared" si="1"/>
        <v>1448.34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s="1" customFormat="1" ht="28.5" customHeight="1" x14ac:dyDescent="0.25">
      <c r="A92" s="4">
        <v>88</v>
      </c>
      <c r="B92" s="5" t="s">
        <v>122</v>
      </c>
      <c r="C92" s="5" t="s">
        <v>117</v>
      </c>
      <c r="D92" s="6" t="s">
        <v>12</v>
      </c>
      <c r="E92" s="7">
        <v>724.17</v>
      </c>
      <c r="F92" s="8">
        <v>2</v>
      </c>
      <c r="G92" s="9">
        <f t="shared" si="1"/>
        <v>1448.34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s="1" customFormat="1" ht="28.5" customHeight="1" x14ac:dyDescent="0.25">
      <c r="A93" s="4">
        <v>89</v>
      </c>
      <c r="B93" s="5" t="s">
        <v>123</v>
      </c>
      <c r="C93" s="5" t="s">
        <v>117</v>
      </c>
      <c r="D93" s="6" t="s">
        <v>12</v>
      </c>
      <c r="E93" s="7">
        <v>724.17</v>
      </c>
      <c r="F93" s="8">
        <v>1</v>
      </c>
      <c r="G93" s="9">
        <f t="shared" si="1"/>
        <v>724.17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s="1" customFormat="1" ht="28.5" customHeight="1" x14ac:dyDescent="0.25">
      <c r="A94" s="4">
        <v>90</v>
      </c>
      <c r="B94" s="5" t="s">
        <v>124</v>
      </c>
      <c r="C94" s="5" t="s">
        <v>117</v>
      </c>
      <c r="D94" s="6" t="s">
        <v>12</v>
      </c>
      <c r="E94" s="7">
        <v>724.17</v>
      </c>
      <c r="F94" s="8">
        <v>2</v>
      </c>
      <c r="G94" s="9">
        <f t="shared" si="1"/>
        <v>1448.34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s="1" customFormat="1" ht="28.5" customHeight="1" x14ac:dyDescent="0.25">
      <c r="A95" s="4">
        <v>91</v>
      </c>
      <c r="B95" s="5" t="s">
        <v>125</v>
      </c>
      <c r="C95" s="5" t="s">
        <v>41</v>
      </c>
      <c r="D95" s="6" t="s">
        <v>12</v>
      </c>
      <c r="E95" s="7">
        <v>1495.8</v>
      </c>
      <c r="F95" s="8">
        <v>1</v>
      </c>
      <c r="G95" s="9">
        <f t="shared" si="1"/>
        <v>1495.8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s="1" customFormat="1" ht="28.5" customHeight="1" x14ac:dyDescent="0.25">
      <c r="A96" s="4">
        <v>92</v>
      </c>
      <c r="B96" s="5" t="s">
        <v>126</v>
      </c>
      <c r="C96" s="5" t="s">
        <v>41</v>
      </c>
      <c r="D96" s="6" t="s">
        <v>12</v>
      </c>
      <c r="E96" s="7">
        <v>1495.8</v>
      </c>
      <c r="F96" s="8">
        <v>2</v>
      </c>
      <c r="G96" s="9">
        <f t="shared" si="1"/>
        <v>2991.6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s="1" customFormat="1" ht="29.25" customHeight="1" x14ac:dyDescent="0.25">
      <c r="A97" s="4">
        <v>93</v>
      </c>
      <c r="B97" s="5" t="s">
        <v>127</v>
      </c>
      <c r="C97" s="5" t="s">
        <v>41</v>
      </c>
      <c r="D97" s="6" t="s">
        <v>12</v>
      </c>
      <c r="E97" s="7">
        <v>1495.8</v>
      </c>
      <c r="F97" s="8">
        <v>1</v>
      </c>
      <c r="G97" s="9">
        <f t="shared" si="1"/>
        <v>1495.8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s="1" customFormat="1" ht="29.25" customHeight="1" x14ac:dyDescent="0.25">
      <c r="A98" s="4">
        <v>94</v>
      </c>
      <c r="B98" s="5" t="s">
        <v>128</v>
      </c>
      <c r="C98" s="5" t="s">
        <v>41</v>
      </c>
      <c r="D98" s="6" t="s">
        <v>12</v>
      </c>
      <c r="E98" s="7">
        <v>1495.8</v>
      </c>
      <c r="F98" s="8">
        <v>4</v>
      </c>
      <c r="G98" s="9">
        <f t="shared" si="1"/>
        <v>5983.2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s="1" customFormat="1" ht="29.25" customHeight="1" x14ac:dyDescent="0.25">
      <c r="A99" s="4">
        <v>95</v>
      </c>
      <c r="B99" s="5" t="s">
        <v>129</v>
      </c>
      <c r="C99" s="5" t="s">
        <v>41</v>
      </c>
      <c r="D99" s="6" t="s">
        <v>12</v>
      </c>
      <c r="E99" s="7">
        <v>1495.8</v>
      </c>
      <c r="F99" s="8">
        <v>2</v>
      </c>
      <c r="G99" s="9">
        <f t="shared" si="1"/>
        <v>2991.6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1" customFormat="1" ht="29.25" customHeight="1" x14ac:dyDescent="0.25">
      <c r="A100" s="4">
        <v>96</v>
      </c>
      <c r="B100" s="5" t="s">
        <v>130</v>
      </c>
      <c r="C100" s="5" t="s">
        <v>131</v>
      </c>
      <c r="D100" s="6" t="s">
        <v>76</v>
      </c>
      <c r="E100" s="7">
        <v>56.39</v>
      </c>
      <c r="F100" s="8">
        <v>12</v>
      </c>
      <c r="G100" s="9">
        <f t="shared" si="1"/>
        <v>676.68000000000006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1" customFormat="1" ht="29.25" customHeight="1" x14ac:dyDescent="0.25">
      <c r="A101" s="4">
        <v>97</v>
      </c>
      <c r="B101" s="5" t="s">
        <v>132</v>
      </c>
      <c r="C101" s="5" t="s">
        <v>133</v>
      </c>
      <c r="D101" s="6" t="s">
        <v>76</v>
      </c>
      <c r="E101" s="7">
        <v>51.27</v>
      </c>
      <c r="F101" s="8">
        <v>616</v>
      </c>
      <c r="G101" s="9">
        <f t="shared" si="1"/>
        <v>31582.320000000003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1" customFormat="1" ht="29.25" customHeight="1" x14ac:dyDescent="0.25">
      <c r="A102" s="4">
        <v>98</v>
      </c>
      <c r="B102" s="5" t="s">
        <v>134</v>
      </c>
      <c r="C102" s="5" t="s">
        <v>41</v>
      </c>
      <c r="D102" s="6" t="s">
        <v>12</v>
      </c>
      <c r="E102" s="7">
        <v>1082.78</v>
      </c>
      <c r="F102" s="8">
        <v>3</v>
      </c>
      <c r="G102" s="9">
        <f t="shared" si="1"/>
        <v>3248.34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1" customFormat="1" ht="29.25" customHeight="1" x14ac:dyDescent="0.25">
      <c r="A103" s="4">
        <v>99</v>
      </c>
      <c r="B103" s="5" t="s">
        <v>135</v>
      </c>
      <c r="C103" s="5" t="s">
        <v>41</v>
      </c>
      <c r="D103" s="6" t="s">
        <v>12</v>
      </c>
      <c r="E103" s="7">
        <v>1082.77</v>
      </c>
      <c r="F103" s="8">
        <v>4</v>
      </c>
      <c r="G103" s="9">
        <f t="shared" si="1"/>
        <v>4331.08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1" customFormat="1" ht="29.25" customHeight="1" x14ac:dyDescent="0.25">
      <c r="A104" s="4">
        <v>100</v>
      </c>
      <c r="B104" s="5" t="s">
        <v>136</v>
      </c>
      <c r="C104" s="5" t="s">
        <v>41</v>
      </c>
      <c r="D104" s="6" t="s">
        <v>12</v>
      </c>
      <c r="E104" s="7">
        <v>1082.77</v>
      </c>
      <c r="F104" s="8">
        <v>5</v>
      </c>
      <c r="G104" s="9">
        <f t="shared" si="1"/>
        <v>5413.85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1" customFormat="1" ht="29.25" customHeight="1" x14ac:dyDescent="0.25">
      <c r="A105" s="4">
        <v>101</v>
      </c>
      <c r="B105" s="5" t="s">
        <v>137</v>
      </c>
      <c r="C105" s="5" t="s">
        <v>41</v>
      </c>
      <c r="D105" s="6" t="s">
        <v>12</v>
      </c>
      <c r="E105" s="7">
        <v>1082.77</v>
      </c>
      <c r="F105" s="8">
        <v>1</v>
      </c>
      <c r="G105" s="9">
        <f t="shared" si="1"/>
        <v>1082.77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1" customFormat="1" ht="29.25" customHeight="1" x14ac:dyDescent="0.25">
      <c r="A106" s="4">
        <v>102</v>
      </c>
      <c r="B106" s="5" t="s">
        <v>138</v>
      </c>
      <c r="C106" s="5" t="s">
        <v>41</v>
      </c>
      <c r="D106" s="6" t="s">
        <v>12</v>
      </c>
      <c r="E106" s="7">
        <v>1082.77</v>
      </c>
      <c r="F106" s="8">
        <v>2</v>
      </c>
      <c r="G106" s="9">
        <f t="shared" si="1"/>
        <v>2165.54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s="21" customFormat="1" ht="14.25" x14ac:dyDescent="0.25">
      <c r="A107" s="13"/>
      <c r="B107" s="14" t="s">
        <v>139</v>
      </c>
      <c r="C107" s="15"/>
      <c r="D107" s="16"/>
      <c r="E107" s="17"/>
      <c r="F107" s="18"/>
      <c r="G107" s="19">
        <f>SUM(G5:G106)</f>
        <v>2201089.9299999992</v>
      </c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 s="21" customFormat="1" ht="52.5" customHeight="1" x14ac:dyDescent="0.25">
      <c r="A108" s="100" t="s">
        <v>140</v>
      </c>
      <c r="B108" s="101"/>
      <c r="C108" s="101"/>
      <c r="D108" s="101"/>
      <c r="E108" s="101"/>
      <c r="F108" s="101"/>
      <c r="G108" s="102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s="28" customFormat="1" ht="15.75" customHeight="1" x14ac:dyDescent="0.25">
      <c r="A109" s="22">
        <v>1</v>
      </c>
      <c r="B109" s="10" t="s">
        <v>10</v>
      </c>
      <c r="C109" s="10" t="s">
        <v>14</v>
      </c>
      <c r="D109" s="23" t="s">
        <v>12</v>
      </c>
      <c r="E109" s="24">
        <v>275</v>
      </c>
      <c r="F109" s="25">
        <v>2</v>
      </c>
      <c r="G109" s="26">
        <f t="shared" ref="G109:G173" si="2">E109*F109</f>
        <v>550</v>
      </c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 s="28" customFormat="1" ht="13.5" customHeight="1" x14ac:dyDescent="0.25">
      <c r="A110" s="22">
        <v>2</v>
      </c>
      <c r="B110" s="10" t="s">
        <v>13</v>
      </c>
      <c r="C110" s="10" t="s">
        <v>14</v>
      </c>
      <c r="D110" s="23" t="s">
        <v>12</v>
      </c>
      <c r="E110" s="24">
        <v>275</v>
      </c>
      <c r="F110" s="25">
        <v>2</v>
      </c>
      <c r="G110" s="26">
        <f t="shared" si="2"/>
        <v>550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:18" s="28" customFormat="1" ht="13.5" customHeight="1" x14ac:dyDescent="0.25">
      <c r="A111" s="22">
        <v>3</v>
      </c>
      <c r="B111" s="10" t="s">
        <v>141</v>
      </c>
      <c r="C111" s="10" t="s">
        <v>14</v>
      </c>
      <c r="D111" s="23" t="s">
        <v>12</v>
      </c>
      <c r="E111" s="24">
        <v>275</v>
      </c>
      <c r="F111" s="25">
        <v>16</v>
      </c>
      <c r="G111" s="26">
        <f t="shared" si="2"/>
        <v>4400</v>
      </c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:18" s="28" customFormat="1" ht="48.75" customHeight="1" x14ac:dyDescent="0.25">
      <c r="A112" s="22">
        <v>4</v>
      </c>
      <c r="B112" s="10" t="s">
        <v>142</v>
      </c>
      <c r="C112" s="10" t="s">
        <v>16</v>
      </c>
      <c r="D112" s="23" t="s">
        <v>42</v>
      </c>
      <c r="E112" s="24">
        <v>3107.5</v>
      </c>
      <c r="F112" s="25">
        <v>1</v>
      </c>
      <c r="G112" s="26">
        <f t="shared" si="2"/>
        <v>3107.5</v>
      </c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:18" s="28" customFormat="1" ht="42.75" customHeight="1" x14ac:dyDescent="0.25">
      <c r="A113" s="22">
        <v>5</v>
      </c>
      <c r="B113" s="10" t="s">
        <v>17</v>
      </c>
      <c r="C113" s="10" t="s">
        <v>16</v>
      </c>
      <c r="D113" s="23" t="s">
        <v>12</v>
      </c>
      <c r="E113" s="24">
        <v>3107.5</v>
      </c>
      <c r="F113" s="25">
        <v>6</v>
      </c>
      <c r="G113" s="26">
        <f t="shared" si="2"/>
        <v>18645</v>
      </c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1:18" s="28" customFormat="1" ht="42.75" customHeight="1" x14ac:dyDescent="0.25">
      <c r="A114" s="22">
        <v>6</v>
      </c>
      <c r="B114" s="10" t="s">
        <v>18</v>
      </c>
      <c r="C114" s="10" t="s">
        <v>16</v>
      </c>
      <c r="D114" s="23" t="s">
        <v>12</v>
      </c>
      <c r="E114" s="24">
        <v>3107.5</v>
      </c>
      <c r="F114" s="25">
        <v>3</v>
      </c>
      <c r="G114" s="26">
        <f t="shared" si="2"/>
        <v>9322.5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:18" s="28" customFormat="1" ht="42.75" customHeight="1" x14ac:dyDescent="0.25">
      <c r="A115" s="22">
        <v>7</v>
      </c>
      <c r="B115" s="10" t="s">
        <v>19</v>
      </c>
      <c r="C115" s="10" t="s">
        <v>16</v>
      </c>
      <c r="D115" s="23" t="s">
        <v>12</v>
      </c>
      <c r="E115" s="24">
        <v>3107.5</v>
      </c>
      <c r="F115" s="25">
        <v>3</v>
      </c>
      <c r="G115" s="26">
        <f t="shared" si="2"/>
        <v>9322.5</v>
      </c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:18" s="28" customFormat="1" ht="42.75" customHeight="1" x14ac:dyDescent="0.25">
      <c r="A116" s="22">
        <v>8</v>
      </c>
      <c r="B116" s="10" t="s">
        <v>20</v>
      </c>
      <c r="C116" s="10" t="s">
        <v>16</v>
      </c>
      <c r="D116" s="23" t="s">
        <v>12</v>
      </c>
      <c r="E116" s="24">
        <v>3107.5</v>
      </c>
      <c r="F116" s="25">
        <v>14</v>
      </c>
      <c r="G116" s="26">
        <f t="shared" si="2"/>
        <v>43505</v>
      </c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:18" s="28" customFormat="1" ht="42.75" customHeight="1" x14ac:dyDescent="0.25">
      <c r="A117" s="22">
        <v>9</v>
      </c>
      <c r="B117" s="10" t="s">
        <v>21</v>
      </c>
      <c r="C117" s="10" t="s">
        <v>16</v>
      </c>
      <c r="D117" s="23" t="s">
        <v>12</v>
      </c>
      <c r="E117" s="24">
        <v>3107.5</v>
      </c>
      <c r="F117" s="25">
        <v>126</v>
      </c>
      <c r="G117" s="26">
        <f t="shared" si="2"/>
        <v>391545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:18" s="28" customFormat="1" ht="42.75" customHeight="1" x14ac:dyDescent="0.25">
      <c r="A118" s="22">
        <v>10</v>
      </c>
      <c r="B118" s="10" t="s">
        <v>22</v>
      </c>
      <c r="C118" s="10" t="s">
        <v>16</v>
      </c>
      <c r="D118" s="23" t="s">
        <v>12</v>
      </c>
      <c r="E118" s="24">
        <v>3107.5</v>
      </c>
      <c r="F118" s="25">
        <v>42</v>
      </c>
      <c r="G118" s="26">
        <f t="shared" si="2"/>
        <v>130515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:18" s="28" customFormat="1" ht="42.75" customHeight="1" x14ac:dyDescent="0.25">
      <c r="A119" s="22">
        <v>11</v>
      </c>
      <c r="B119" s="10" t="s">
        <v>143</v>
      </c>
      <c r="C119" s="10" t="s">
        <v>16</v>
      </c>
      <c r="D119" s="23" t="s">
        <v>12</v>
      </c>
      <c r="E119" s="24">
        <v>3107.5</v>
      </c>
      <c r="F119" s="25">
        <v>1</v>
      </c>
      <c r="G119" s="26">
        <f t="shared" si="2"/>
        <v>3107.5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1:18" s="28" customFormat="1" ht="44.25" customHeight="1" x14ac:dyDescent="0.25">
      <c r="A120" s="22">
        <v>12</v>
      </c>
      <c r="B120" s="10" t="s">
        <v>23</v>
      </c>
      <c r="C120" s="10" t="s">
        <v>16</v>
      </c>
      <c r="D120" s="23" t="s">
        <v>12</v>
      </c>
      <c r="E120" s="24">
        <v>3107.5</v>
      </c>
      <c r="F120" s="25">
        <v>10</v>
      </c>
      <c r="G120" s="26">
        <f t="shared" si="2"/>
        <v>31075</v>
      </c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</row>
    <row r="121" spans="1:18" s="28" customFormat="1" ht="44.25" customHeight="1" x14ac:dyDescent="0.25">
      <c r="A121" s="22">
        <v>13</v>
      </c>
      <c r="B121" s="10" t="s">
        <v>25</v>
      </c>
      <c r="C121" s="10" t="s">
        <v>16</v>
      </c>
      <c r="D121" s="23" t="s">
        <v>12</v>
      </c>
      <c r="E121" s="24">
        <v>3107.5</v>
      </c>
      <c r="F121" s="25">
        <v>110</v>
      </c>
      <c r="G121" s="26">
        <f t="shared" si="2"/>
        <v>341825</v>
      </c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</row>
    <row r="122" spans="1:18" s="28" customFormat="1" ht="44.25" customHeight="1" x14ac:dyDescent="0.25">
      <c r="A122" s="22">
        <v>14</v>
      </c>
      <c r="B122" s="10" t="s">
        <v>26</v>
      </c>
      <c r="C122" s="10" t="s">
        <v>16</v>
      </c>
      <c r="D122" s="23" t="s">
        <v>12</v>
      </c>
      <c r="E122" s="24">
        <v>3107.5</v>
      </c>
      <c r="F122" s="25">
        <v>94</v>
      </c>
      <c r="G122" s="26">
        <f t="shared" si="2"/>
        <v>292105</v>
      </c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</row>
    <row r="123" spans="1:18" s="28" customFormat="1" ht="44.25" customHeight="1" x14ac:dyDescent="0.25">
      <c r="A123" s="22">
        <v>15</v>
      </c>
      <c r="B123" s="10" t="s">
        <v>24</v>
      </c>
      <c r="C123" s="10" t="s">
        <v>16</v>
      </c>
      <c r="D123" s="23" t="s">
        <v>12</v>
      </c>
      <c r="E123" s="24">
        <v>3107.5</v>
      </c>
      <c r="F123" s="25">
        <v>11</v>
      </c>
      <c r="G123" s="26">
        <f t="shared" si="2"/>
        <v>34182.5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</row>
    <row r="124" spans="1:18" s="28" customFormat="1" ht="44.25" customHeight="1" x14ac:dyDescent="0.25">
      <c r="A124" s="22">
        <v>16</v>
      </c>
      <c r="B124" s="10" t="s">
        <v>27</v>
      </c>
      <c r="C124" s="10" t="s">
        <v>16</v>
      </c>
      <c r="D124" s="23" t="s">
        <v>12</v>
      </c>
      <c r="E124" s="24">
        <v>3107.5</v>
      </c>
      <c r="F124" s="25">
        <v>13</v>
      </c>
      <c r="G124" s="26">
        <f t="shared" si="2"/>
        <v>40397.5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</row>
    <row r="125" spans="1:18" s="28" customFormat="1" ht="44.25" customHeight="1" x14ac:dyDescent="0.25">
      <c r="A125" s="22">
        <v>17</v>
      </c>
      <c r="B125" s="10" t="s">
        <v>28</v>
      </c>
      <c r="C125" s="10" t="s">
        <v>16</v>
      </c>
      <c r="D125" s="23" t="s">
        <v>12</v>
      </c>
      <c r="E125" s="24">
        <v>3107.5</v>
      </c>
      <c r="F125" s="25">
        <v>46</v>
      </c>
      <c r="G125" s="26">
        <f t="shared" si="2"/>
        <v>142945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</row>
    <row r="126" spans="1:18" s="28" customFormat="1" ht="44.25" customHeight="1" x14ac:dyDescent="0.25">
      <c r="A126" s="22">
        <v>18</v>
      </c>
      <c r="B126" s="10" t="s">
        <v>144</v>
      </c>
      <c r="C126" s="10" t="s">
        <v>16</v>
      </c>
      <c r="D126" s="23" t="s">
        <v>12</v>
      </c>
      <c r="E126" s="24">
        <v>3107.5</v>
      </c>
      <c r="F126" s="25">
        <v>5</v>
      </c>
      <c r="G126" s="26">
        <f t="shared" si="2"/>
        <v>15537.5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</row>
    <row r="127" spans="1:18" s="28" customFormat="1" ht="44.25" customHeight="1" x14ac:dyDescent="0.25">
      <c r="A127" s="22">
        <v>19</v>
      </c>
      <c r="B127" s="10" t="s">
        <v>145</v>
      </c>
      <c r="C127" s="10" t="s">
        <v>16</v>
      </c>
      <c r="D127" s="23" t="s">
        <v>12</v>
      </c>
      <c r="E127" s="24">
        <v>3107.5</v>
      </c>
      <c r="F127" s="25">
        <v>1</v>
      </c>
      <c r="G127" s="26">
        <f t="shared" si="2"/>
        <v>3107.5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</row>
    <row r="128" spans="1:18" s="28" customFormat="1" ht="44.25" customHeight="1" x14ac:dyDescent="0.25">
      <c r="A128" s="22">
        <v>20</v>
      </c>
      <c r="B128" s="10" t="s">
        <v>29</v>
      </c>
      <c r="C128" s="10" t="s">
        <v>16</v>
      </c>
      <c r="D128" s="23" t="s">
        <v>12</v>
      </c>
      <c r="E128" s="24">
        <v>3107.5</v>
      </c>
      <c r="F128" s="25">
        <v>6</v>
      </c>
      <c r="G128" s="26">
        <f t="shared" si="2"/>
        <v>18645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 s="28" customFormat="1" ht="44.25" customHeight="1" x14ac:dyDescent="0.25">
      <c r="A129" s="22">
        <v>21</v>
      </c>
      <c r="B129" s="10" t="s">
        <v>30</v>
      </c>
      <c r="C129" s="10" t="s">
        <v>16</v>
      </c>
      <c r="D129" s="23" t="s">
        <v>12</v>
      </c>
      <c r="E129" s="24">
        <v>3107.5</v>
      </c>
      <c r="F129" s="25">
        <v>12</v>
      </c>
      <c r="G129" s="26">
        <f t="shared" si="2"/>
        <v>37290</v>
      </c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</row>
    <row r="130" spans="1:18" s="28" customFormat="1" ht="46.5" customHeight="1" x14ac:dyDescent="0.25">
      <c r="A130" s="22">
        <v>22</v>
      </c>
      <c r="B130" s="10" t="s">
        <v>31</v>
      </c>
      <c r="C130" s="10" t="s">
        <v>16</v>
      </c>
      <c r="D130" s="23" t="s">
        <v>12</v>
      </c>
      <c r="E130" s="24">
        <v>3107.5</v>
      </c>
      <c r="F130" s="25">
        <v>2</v>
      </c>
      <c r="G130" s="26">
        <f t="shared" si="2"/>
        <v>6215</v>
      </c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</row>
    <row r="131" spans="1:18" s="28" customFormat="1" ht="46.5" customHeight="1" x14ac:dyDescent="0.25">
      <c r="A131" s="22">
        <v>23</v>
      </c>
      <c r="B131" s="10" t="s">
        <v>146</v>
      </c>
      <c r="C131" s="10" t="s">
        <v>16</v>
      </c>
      <c r="D131" s="23" t="s">
        <v>12</v>
      </c>
      <c r="E131" s="24">
        <v>3107.5</v>
      </c>
      <c r="F131" s="25">
        <v>1</v>
      </c>
      <c r="G131" s="26">
        <f t="shared" si="2"/>
        <v>3107.5</v>
      </c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</row>
    <row r="132" spans="1:18" s="28" customFormat="1" ht="46.5" customHeight="1" x14ac:dyDescent="0.25">
      <c r="A132" s="22">
        <v>24</v>
      </c>
      <c r="B132" s="10" t="s">
        <v>147</v>
      </c>
      <c r="C132" s="10" t="s">
        <v>16</v>
      </c>
      <c r="D132" s="23" t="s">
        <v>12</v>
      </c>
      <c r="E132" s="24">
        <v>3107.5</v>
      </c>
      <c r="F132" s="25">
        <v>1</v>
      </c>
      <c r="G132" s="26">
        <f t="shared" si="2"/>
        <v>3107.5</v>
      </c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</row>
    <row r="133" spans="1:18" s="28" customFormat="1" ht="32.25" customHeight="1" x14ac:dyDescent="0.25">
      <c r="A133" s="22">
        <v>25</v>
      </c>
      <c r="B133" s="10" t="s">
        <v>148</v>
      </c>
      <c r="C133" s="10" t="s">
        <v>35</v>
      </c>
      <c r="D133" s="23" t="s">
        <v>12</v>
      </c>
      <c r="E133" s="24">
        <v>1705</v>
      </c>
      <c r="F133" s="25">
        <v>1</v>
      </c>
      <c r="G133" s="26">
        <f t="shared" si="2"/>
        <v>1705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</row>
    <row r="134" spans="1:18" s="28" customFormat="1" ht="32.25" customHeight="1" x14ac:dyDescent="0.25">
      <c r="A134" s="22">
        <v>26</v>
      </c>
      <c r="B134" s="10" t="s">
        <v>34</v>
      </c>
      <c r="C134" s="10" t="s">
        <v>35</v>
      </c>
      <c r="D134" s="23" t="s">
        <v>12</v>
      </c>
      <c r="E134" s="24">
        <v>1705</v>
      </c>
      <c r="F134" s="25">
        <v>1</v>
      </c>
      <c r="G134" s="26">
        <f t="shared" si="2"/>
        <v>1705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</row>
    <row r="135" spans="1:18" s="28" customFormat="1" ht="32.25" customHeight="1" x14ac:dyDescent="0.25">
      <c r="A135" s="22">
        <v>27</v>
      </c>
      <c r="B135" s="10" t="s">
        <v>36</v>
      </c>
      <c r="C135" s="10" t="s">
        <v>35</v>
      </c>
      <c r="D135" s="23" t="s">
        <v>12</v>
      </c>
      <c r="E135" s="24">
        <v>1705</v>
      </c>
      <c r="F135" s="25">
        <v>2</v>
      </c>
      <c r="G135" s="26">
        <f t="shared" si="2"/>
        <v>3410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</row>
    <row r="136" spans="1:18" s="28" customFormat="1" ht="32.25" customHeight="1" x14ac:dyDescent="0.25">
      <c r="A136" s="22">
        <v>28</v>
      </c>
      <c r="B136" s="10" t="s">
        <v>37</v>
      </c>
      <c r="C136" s="10" t="s">
        <v>35</v>
      </c>
      <c r="D136" s="23" t="s">
        <v>12</v>
      </c>
      <c r="E136" s="24">
        <v>5866.67</v>
      </c>
      <c r="F136" s="25">
        <v>2</v>
      </c>
      <c r="G136" s="26">
        <f t="shared" si="2"/>
        <v>11733.34</v>
      </c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</row>
    <row r="137" spans="1:18" s="28" customFormat="1" ht="31.5" customHeight="1" x14ac:dyDescent="0.25">
      <c r="A137" s="22">
        <v>29</v>
      </c>
      <c r="B137" s="10" t="s">
        <v>149</v>
      </c>
      <c r="C137" s="10" t="s">
        <v>35</v>
      </c>
      <c r="D137" s="23" t="s">
        <v>12</v>
      </c>
      <c r="E137" s="24">
        <v>2475</v>
      </c>
      <c r="F137" s="25">
        <v>1</v>
      </c>
      <c r="G137" s="26">
        <f t="shared" si="2"/>
        <v>2475</v>
      </c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8" customFormat="1" ht="32.25" customHeight="1" x14ac:dyDescent="0.25">
      <c r="A138" s="22">
        <v>30</v>
      </c>
      <c r="B138" s="10" t="s">
        <v>40</v>
      </c>
      <c r="C138" s="10" t="s">
        <v>41</v>
      </c>
      <c r="D138" s="23" t="s">
        <v>42</v>
      </c>
      <c r="E138" s="24">
        <v>1870</v>
      </c>
      <c r="F138" s="25">
        <v>5</v>
      </c>
      <c r="G138" s="26">
        <f t="shared" si="2"/>
        <v>9350</v>
      </c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</row>
    <row r="139" spans="1:18" s="28" customFormat="1" ht="33.75" customHeight="1" x14ac:dyDescent="0.25">
      <c r="A139" s="22">
        <v>31</v>
      </c>
      <c r="B139" s="10" t="s">
        <v>43</v>
      </c>
      <c r="C139" s="10" t="s">
        <v>41</v>
      </c>
      <c r="D139" s="23" t="s">
        <v>42</v>
      </c>
      <c r="E139" s="24">
        <v>1870</v>
      </c>
      <c r="F139" s="25">
        <v>1</v>
      </c>
      <c r="G139" s="26">
        <f t="shared" si="2"/>
        <v>1870</v>
      </c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</row>
    <row r="140" spans="1:18" s="28" customFormat="1" ht="33.75" customHeight="1" x14ac:dyDescent="0.25">
      <c r="A140" s="22">
        <v>32</v>
      </c>
      <c r="B140" s="10" t="s">
        <v>44</v>
      </c>
      <c r="C140" s="10" t="s">
        <v>41</v>
      </c>
      <c r="D140" s="23" t="s">
        <v>42</v>
      </c>
      <c r="E140" s="24">
        <v>1870</v>
      </c>
      <c r="F140" s="25">
        <v>3</v>
      </c>
      <c r="G140" s="26">
        <f t="shared" si="2"/>
        <v>5610</v>
      </c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8" customFormat="1" ht="33.75" customHeight="1" x14ac:dyDescent="0.25">
      <c r="A141" s="22">
        <v>33</v>
      </c>
      <c r="B141" s="10" t="s">
        <v>45</v>
      </c>
      <c r="C141" s="10" t="s">
        <v>41</v>
      </c>
      <c r="D141" s="23" t="s">
        <v>42</v>
      </c>
      <c r="E141" s="24">
        <v>1870</v>
      </c>
      <c r="F141" s="25">
        <v>1</v>
      </c>
      <c r="G141" s="26">
        <f t="shared" si="2"/>
        <v>1870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</row>
    <row r="142" spans="1:18" s="28" customFormat="1" ht="33.75" customHeight="1" x14ac:dyDescent="0.25">
      <c r="A142" s="22">
        <v>34</v>
      </c>
      <c r="B142" s="10" t="s">
        <v>46</v>
      </c>
      <c r="C142" s="10" t="s">
        <v>41</v>
      </c>
      <c r="D142" s="23" t="s">
        <v>42</v>
      </c>
      <c r="E142" s="24">
        <v>1870</v>
      </c>
      <c r="F142" s="25">
        <v>1</v>
      </c>
      <c r="G142" s="26">
        <f t="shared" si="2"/>
        <v>1870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</row>
    <row r="143" spans="1:18" s="28" customFormat="1" ht="18.75" customHeight="1" x14ac:dyDescent="0.25">
      <c r="A143" s="22">
        <v>35</v>
      </c>
      <c r="B143" s="10" t="s">
        <v>150</v>
      </c>
      <c r="C143" s="10" t="s">
        <v>50</v>
      </c>
      <c r="D143" s="23" t="s">
        <v>42</v>
      </c>
      <c r="E143" s="24">
        <v>1356.67</v>
      </c>
      <c r="F143" s="25">
        <v>1</v>
      </c>
      <c r="G143" s="26">
        <f t="shared" si="2"/>
        <v>1356.67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8" customFormat="1" ht="18.75" customHeight="1" x14ac:dyDescent="0.25">
      <c r="A144" s="22">
        <v>36</v>
      </c>
      <c r="B144" s="10" t="s">
        <v>151</v>
      </c>
      <c r="C144" s="10" t="s">
        <v>152</v>
      </c>
      <c r="D144" s="23" t="s">
        <v>12</v>
      </c>
      <c r="E144" s="24">
        <v>916.67</v>
      </c>
      <c r="F144" s="25">
        <v>2</v>
      </c>
      <c r="G144" s="26">
        <f t="shared" si="2"/>
        <v>1833.34</v>
      </c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</row>
    <row r="145" spans="1:18" s="28" customFormat="1" ht="34.5" customHeight="1" x14ac:dyDescent="0.25">
      <c r="A145" s="22">
        <v>37</v>
      </c>
      <c r="B145" s="10" t="s">
        <v>60</v>
      </c>
      <c r="C145" s="10" t="s">
        <v>59</v>
      </c>
      <c r="D145" s="23" t="s">
        <v>12</v>
      </c>
      <c r="E145" s="24">
        <v>1462.39</v>
      </c>
      <c r="F145" s="25">
        <v>1</v>
      </c>
      <c r="G145" s="26">
        <f t="shared" si="2"/>
        <v>1462.39</v>
      </c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</row>
    <row r="146" spans="1:18" s="28" customFormat="1" ht="34.5" customHeight="1" x14ac:dyDescent="0.25">
      <c r="A146" s="22">
        <v>38</v>
      </c>
      <c r="B146" s="10" t="s">
        <v>61</v>
      </c>
      <c r="C146" s="10" t="s">
        <v>59</v>
      </c>
      <c r="D146" s="23" t="s">
        <v>12</v>
      </c>
      <c r="E146" s="24">
        <v>1462.39</v>
      </c>
      <c r="F146" s="25">
        <v>3</v>
      </c>
      <c r="G146" s="26">
        <f t="shared" si="2"/>
        <v>4387.17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</row>
    <row r="147" spans="1:18" s="28" customFormat="1" ht="33" customHeight="1" x14ac:dyDescent="0.25">
      <c r="A147" s="22">
        <v>39</v>
      </c>
      <c r="B147" s="10" t="s">
        <v>63</v>
      </c>
      <c r="C147" s="10" t="s">
        <v>59</v>
      </c>
      <c r="D147" s="23" t="s">
        <v>12</v>
      </c>
      <c r="E147" s="24">
        <v>1462.39</v>
      </c>
      <c r="F147" s="25">
        <v>1</v>
      </c>
      <c r="G147" s="26">
        <f t="shared" si="2"/>
        <v>1462.39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</row>
    <row r="148" spans="1:18" s="28" customFormat="1" ht="30" x14ac:dyDescent="0.25">
      <c r="A148" s="22">
        <v>40</v>
      </c>
      <c r="B148" s="10" t="s">
        <v>64</v>
      </c>
      <c r="C148" s="10" t="s">
        <v>59</v>
      </c>
      <c r="D148" s="23" t="s">
        <v>12</v>
      </c>
      <c r="E148" s="24">
        <v>1462.39</v>
      </c>
      <c r="F148" s="25">
        <v>2</v>
      </c>
      <c r="G148" s="26">
        <f t="shared" si="2"/>
        <v>2924.78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</row>
    <row r="149" spans="1:18" s="28" customFormat="1" ht="34.5" customHeight="1" x14ac:dyDescent="0.25">
      <c r="A149" s="22">
        <v>41</v>
      </c>
      <c r="B149" s="10" t="s">
        <v>153</v>
      </c>
      <c r="C149" s="10" t="s">
        <v>59</v>
      </c>
      <c r="D149" s="23" t="s">
        <v>12</v>
      </c>
      <c r="E149" s="24">
        <v>1462.39</v>
      </c>
      <c r="F149" s="25">
        <v>1</v>
      </c>
      <c r="G149" s="26">
        <f t="shared" si="2"/>
        <v>1462.39</v>
      </c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</row>
    <row r="150" spans="1:18" s="28" customFormat="1" ht="31.5" customHeight="1" x14ac:dyDescent="0.25">
      <c r="A150" s="22">
        <v>42</v>
      </c>
      <c r="B150" s="10" t="s">
        <v>65</v>
      </c>
      <c r="C150" s="10" t="s">
        <v>59</v>
      </c>
      <c r="D150" s="23" t="s">
        <v>12</v>
      </c>
      <c r="E150" s="24">
        <v>1462.39</v>
      </c>
      <c r="F150" s="25">
        <v>1</v>
      </c>
      <c r="G150" s="26">
        <f t="shared" si="2"/>
        <v>1462.39</v>
      </c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</row>
    <row r="151" spans="1:18" s="28" customFormat="1" ht="33.75" customHeight="1" x14ac:dyDescent="0.25">
      <c r="A151" s="22">
        <v>43</v>
      </c>
      <c r="B151" s="10" t="s">
        <v>154</v>
      </c>
      <c r="C151" s="10" t="s">
        <v>59</v>
      </c>
      <c r="D151" s="23" t="s">
        <v>12</v>
      </c>
      <c r="E151" s="24">
        <v>1462.39</v>
      </c>
      <c r="F151" s="25">
        <v>2</v>
      </c>
      <c r="G151" s="26">
        <f t="shared" si="2"/>
        <v>2924.78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</row>
    <row r="152" spans="1:18" s="28" customFormat="1" ht="31.5" customHeight="1" x14ac:dyDescent="0.25">
      <c r="A152" s="22">
        <v>44</v>
      </c>
      <c r="B152" s="10" t="s">
        <v>67</v>
      </c>
      <c r="C152" s="10" t="s">
        <v>59</v>
      </c>
      <c r="D152" s="23" t="s">
        <v>12</v>
      </c>
      <c r="E152" s="24">
        <v>3208.33</v>
      </c>
      <c r="F152" s="25">
        <v>2</v>
      </c>
      <c r="G152" s="26">
        <f t="shared" si="2"/>
        <v>6416.66</v>
      </c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</row>
    <row r="153" spans="1:18" s="28" customFormat="1" ht="31.5" customHeight="1" x14ac:dyDescent="0.25">
      <c r="A153" s="22">
        <v>45</v>
      </c>
      <c r="B153" s="10" t="s">
        <v>155</v>
      </c>
      <c r="C153" s="10" t="s">
        <v>59</v>
      </c>
      <c r="D153" s="23" t="s">
        <v>12</v>
      </c>
      <c r="E153" s="24">
        <v>3208.33</v>
      </c>
      <c r="F153" s="25">
        <v>1</v>
      </c>
      <c r="G153" s="26">
        <f t="shared" si="2"/>
        <v>3208.33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</row>
    <row r="154" spans="1:18" s="28" customFormat="1" ht="31.5" customHeight="1" x14ac:dyDescent="0.25">
      <c r="A154" s="22">
        <v>46</v>
      </c>
      <c r="B154" s="10" t="s">
        <v>156</v>
      </c>
      <c r="C154" s="10" t="s">
        <v>59</v>
      </c>
      <c r="D154" s="23" t="s">
        <v>12</v>
      </c>
      <c r="E154" s="24">
        <v>3208.33</v>
      </c>
      <c r="F154" s="25">
        <v>4</v>
      </c>
      <c r="G154" s="26">
        <f t="shared" si="2"/>
        <v>12833.32</v>
      </c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</row>
    <row r="155" spans="1:18" s="28" customFormat="1" ht="31.5" customHeight="1" x14ac:dyDescent="0.25">
      <c r="A155" s="22">
        <v>47</v>
      </c>
      <c r="B155" s="10" t="s">
        <v>157</v>
      </c>
      <c r="C155" s="10" t="s">
        <v>59</v>
      </c>
      <c r="D155" s="23" t="s">
        <v>42</v>
      </c>
      <c r="E155" s="24">
        <v>3208.33</v>
      </c>
      <c r="F155" s="25">
        <v>1</v>
      </c>
      <c r="G155" s="26">
        <f t="shared" si="2"/>
        <v>3208.33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</row>
    <row r="156" spans="1:18" s="28" customFormat="1" ht="31.5" customHeight="1" x14ac:dyDescent="0.25">
      <c r="A156" s="22">
        <v>48</v>
      </c>
      <c r="B156" s="10" t="s">
        <v>158</v>
      </c>
      <c r="C156" s="10" t="s">
        <v>59</v>
      </c>
      <c r="D156" s="23" t="s">
        <v>12</v>
      </c>
      <c r="E156" s="24">
        <v>3208.33</v>
      </c>
      <c r="F156" s="25">
        <v>1</v>
      </c>
      <c r="G156" s="26">
        <f t="shared" si="2"/>
        <v>3208.33</v>
      </c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</row>
    <row r="157" spans="1:18" s="28" customFormat="1" ht="29.25" customHeight="1" x14ac:dyDescent="0.25">
      <c r="A157" s="22">
        <v>49</v>
      </c>
      <c r="B157" s="10" t="s">
        <v>74</v>
      </c>
      <c r="C157" s="10" t="s">
        <v>75</v>
      </c>
      <c r="D157" s="23" t="s">
        <v>76</v>
      </c>
      <c r="E157" s="24">
        <v>66</v>
      </c>
      <c r="F157" s="25">
        <v>2</v>
      </c>
      <c r="G157" s="26">
        <f t="shared" si="2"/>
        <v>132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</row>
    <row r="158" spans="1:18" s="28" customFormat="1" ht="29.25" customHeight="1" x14ac:dyDescent="0.25">
      <c r="A158" s="22">
        <v>50</v>
      </c>
      <c r="B158" s="10" t="s">
        <v>74</v>
      </c>
      <c r="C158" s="10" t="s">
        <v>159</v>
      </c>
      <c r="D158" s="23" t="s">
        <v>76</v>
      </c>
      <c r="E158" s="24">
        <v>66</v>
      </c>
      <c r="F158" s="25">
        <v>17</v>
      </c>
      <c r="G158" s="26">
        <f t="shared" si="2"/>
        <v>1122</v>
      </c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</row>
    <row r="159" spans="1:18" s="28" customFormat="1" ht="29.25" customHeight="1" x14ac:dyDescent="0.25">
      <c r="A159" s="22">
        <v>51</v>
      </c>
      <c r="B159" s="10" t="s">
        <v>77</v>
      </c>
      <c r="C159" s="10" t="s">
        <v>79</v>
      </c>
      <c r="D159" s="23" t="s">
        <v>76</v>
      </c>
      <c r="E159" s="24">
        <v>321.05</v>
      </c>
      <c r="F159" s="25">
        <v>75</v>
      </c>
      <c r="G159" s="26">
        <f t="shared" si="2"/>
        <v>24078.75</v>
      </c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</row>
    <row r="160" spans="1:18" s="28" customFormat="1" x14ac:dyDescent="0.25">
      <c r="A160" s="22">
        <v>52</v>
      </c>
      <c r="B160" s="10" t="s">
        <v>80</v>
      </c>
      <c r="C160" s="10" t="s">
        <v>81</v>
      </c>
      <c r="D160" s="23" t="s">
        <v>12</v>
      </c>
      <c r="E160" s="24">
        <v>235.84</v>
      </c>
      <c r="F160" s="25">
        <v>92</v>
      </c>
      <c r="G160" s="26">
        <f t="shared" si="2"/>
        <v>21697.279999999999</v>
      </c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</row>
    <row r="161" spans="1:18" s="28" customFormat="1" x14ac:dyDescent="0.25">
      <c r="A161" s="22">
        <v>53</v>
      </c>
      <c r="B161" s="10" t="s">
        <v>82</v>
      </c>
      <c r="C161" s="10" t="s">
        <v>83</v>
      </c>
      <c r="D161" s="23" t="s">
        <v>12</v>
      </c>
      <c r="E161" s="24">
        <v>275</v>
      </c>
      <c r="F161" s="25">
        <v>13</v>
      </c>
      <c r="G161" s="26">
        <f t="shared" si="2"/>
        <v>3575</v>
      </c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</row>
    <row r="162" spans="1:18" s="28" customFormat="1" x14ac:dyDescent="0.25">
      <c r="A162" s="22">
        <v>54</v>
      </c>
      <c r="B162" s="10" t="s">
        <v>84</v>
      </c>
      <c r="C162" s="10" t="s">
        <v>85</v>
      </c>
      <c r="D162" s="23" t="s">
        <v>76</v>
      </c>
      <c r="E162" s="24">
        <v>164.06</v>
      </c>
      <c r="F162" s="25">
        <v>33</v>
      </c>
      <c r="G162" s="26">
        <f t="shared" si="2"/>
        <v>5413.9800000000005</v>
      </c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</row>
    <row r="163" spans="1:18" s="28" customFormat="1" x14ac:dyDescent="0.25">
      <c r="A163" s="22">
        <v>55</v>
      </c>
      <c r="B163" s="10" t="s">
        <v>86</v>
      </c>
      <c r="C163" s="10" t="s">
        <v>87</v>
      </c>
      <c r="D163" s="23" t="s">
        <v>76</v>
      </c>
      <c r="E163" s="24">
        <v>2035</v>
      </c>
      <c r="F163" s="25">
        <v>11</v>
      </c>
      <c r="G163" s="26">
        <f t="shared" si="2"/>
        <v>22385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</row>
    <row r="164" spans="1:18" s="28" customFormat="1" ht="45.75" customHeight="1" x14ac:dyDescent="0.25">
      <c r="A164" s="22">
        <v>56</v>
      </c>
      <c r="B164" s="10" t="s">
        <v>160</v>
      </c>
      <c r="C164" s="10" t="s">
        <v>161</v>
      </c>
      <c r="D164" s="23" t="s">
        <v>12</v>
      </c>
      <c r="E164" s="24">
        <v>2035</v>
      </c>
      <c r="F164" s="25">
        <v>19</v>
      </c>
      <c r="G164" s="26">
        <f t="shared" si="2"/>
        <v>38665</v>
      </c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</row>
    <row r="165" spans="1:18" s="28" customFormat="1" ht="30.75" customHeight="1" x14ac:dyDescent="0.25">
      <c r="A165" s="22">
        <v>57</v>
      </c>
      <c r="B165" s="10" t="s">
        <v>93</v>
      </c>
      <c r="C165" s="10" t="s">
        <v>162</v>
      </c>
      <c r="D165" s="23" t="s">
        <v>76</v>
      </c>
      <c r="E165" s="24">
        <v>656.24</v>
      </c>
      <c r="F165" s="25">
        <v>19</v>
      </c>
      <c r="G165" s="26">
        <f t="shared" si="2"/>
        <v>12468.56</v>
      </c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</row>
    <row r="166" spans="1:18" s="28" customFormat="1" ht="30.75" customHeight="1" x14ac:dyDescent="0.25">
      <c r="A166" s="22">
        <v>58</v>
      </c>
      <c r="B166" s="10" t="s">
        <v>93</v>
      </c>
      <c r="C166" s="10" t="s">
        <v>94</v>
      </c>
      <c r="D166" s="23" t="s">
        <v>76</v>
      </c>
      <c r="E166" s="24">
        <v>656.24</v>
      </c>
      <c r="F166" s="25">
        <v>118</v>
      </c>
      <c r="G166" s="26">
        <f t="shared" si="2"/>
        <v>77436.320000000007</v>
      </c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</row>
    <row r="167" spans="1:18" s="28" customFormat="1" ht="30.75" customHeight="1" x14ac:dyDescent="0.25">
      <c r="A167" s="22">
        <v>59</v>
      </c>
      <c r="B167" s="10" t="s">
        <v>93</v>
      </c>
      <c r="C167" s="10" t="s">
        <v>95</v>
      </c>
      <c r="D167" s="23" t="s">
        <v>76</v>
      </c>
      <c r="E167" s="24">
        <v>656.24</v>
      </c>
      <c r="F167" s="25">
        <v>24</v>
      </c>
      <c r="G167" s="26">
        <f t="shared" si="2"/>
        <v>15749.76</v>
      </c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</row>
    <row r="168" spans="1:18" s="28" customFormat="1" ht="30.75" customHeight="1" x14ac:dyDescent="0.25">
      <c r="A168" s="22">
        <v>60</v>
      </c>
      <c r="B168" s="10" t="s">
        <v>96</v>
      </c>
      <c r="C168" s="10" t="s">
        <v>97</v>
      </c>
      <c r="D168" s="23" t="s">
        <v>76</v>
      </c>
      <c r="E168" s="24">
        <v>84.08</v>
      </c>
      <c r="F168" s="25">
        <v>421</v>
      </c>
      <c r="G168" s="26">
        <f t="shared" si="2"/>
        <v>35397.68</v>
      </c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</row>
    <row r="169" spans="1:18" s="28" customFormat="1" ht="30.75" customHeight="1" x14ac:dyDescent="0.25">
      <c r="A169" s="22">
        <v>61</v>
      </c>
      <c r="B169" s="10" t="s">
        <v>96</v>
      </c>
      <c r="C169" s="10" t="s">
        <v>98</v>
      </c>
      <c r="D169" s="23" t="s">
        <v>76</v>
      </c>
      <c r="E169" s="24">
        <v>84.08</v>
      </c>
      <c r="F169" s="25">
        <v>216</v>
      </c>
      <c r="G169" s="26">
        <f t="shared" si="2"/>
        <v>18161.28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</row>
    <row r="170" spans="1:18" s="28" customFormat="1" ht="30.75" customHeight="1" x14ac:dyDescent="0.25">
      <c r="A170" s="22">
        <v>62</v>
      </c>
      <c r="B170" s="10" t="s">
        <v>96</v>
      </c>
      <c r="C170" s="10" t="s">
        <v>99</v>
      </c>
      <c r="D170" s="23" t="s">
        <v>76</v>
      </c>
      <c r="E170" s="24">
        <v>84.08</v>
      </c>
      <c r="F170" s="25">
        <v>272</v>
      </c>
      <c r="G170" s="26">
        <f t="shared" si="2"/>
        <v>22869.759999999998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</row>
    <row r="171" spans="1:18" s="28" customFormat="1" ht="30.75" customHeight="1" x14ac:dyDescent="0.25">
      <c r="A171" s="22">
        <v>63</v>
      </c>
      <c r="B171" s="10" t="s">
        <v>96</v>
      </c>
      <c r="C171" s="10" t="s">
        <v>100</v>
      </c>
      <c r="D171" s="23" t="s">
        <v>76</v>
      </c>
      <c r="E171" s="24">
        <v>84.08</v>
      </c>
      <c r="F171" s="25">
        <v>58</v>
      </c>
      <c r="G171" s="26">
        <f t="shared" si="2"/>
        <v>4876.6400000000003</v>
      </c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</row>
    <row r="172" spans="1:18" s="28" customFormat="1" ht="30" x14ac:dyDescent="0.25">
      <c r="A172" s="22">
        <v>64</v>
      </c>
      <c r="B172" s="10" t="s">
        <v>101</v>
      </c>
      <c r="C172" s="10" t="s">
        <v>103</v>
      </c>
      <c r="D172" s="23" t="s">
        <v>76</v>
      </c>
      <c r="E172" s="24">
        <v>84.08</v>
      </c>
      <c r="F172" s="25">
        <v>63</v>
      </c>
      <c r="G172" s="26">
        <f t="shared" si="2"/>
        <v>5297.04</v>
      </c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</row>
    <row r="173" spans="1:18" s="28" customFormat="1" ht="30" x14ac:dyDescent="0.25">
      <c r="A173" s="22">
        <v>65</v>
      </c>
      <c r="B173" s="10" t="s">
        <v>101</v>
      </c>
      <c r="C173" s="10" t="s">
        <v>104</v>
      </c>
      <c r="D173" s="23" t="s">
        <v>76</v>
      </c>
      <c r="E173" s="24">
        <v>84.08</v>
      </c>
      <c r="F173" s="25">
        <v>32</v>
      </c>
      <c r="G173" s="26">
        <f t="shared" si="2"/>
        <v>2690.56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</row>
    <row r="174" spans="1:18" s="28" customFormat="1" ht="32.25" customHeight="1" x14ac:dyDescent="0.25">
      <c r="A174" s="22">
        <v>66</v>
      </c>
      <c r="B174" s="10" t="s">
        <v>105</v>
      </c>
      <c r="C174" s="10" t="s">
        <v>163</v>
      </c>
      <c r="D174" s="23" t="s">
        <v>76</v>
      </c>
      <c r="E174" s="24">
        <v>410.15</v>
      </c>
      <c r="F174" s="25">
        <v>27</v>
      </c>
      <c r="G174" s="26">
        <f t="shared" ref="G174:G197" si="3">E174*F174</f>
        <v>11074.05</v>
      </c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</row>
    <row r="175" spans="1:18" s="28" customFormat="1" ht="31.5" customHeight="1" x14ac:dyDescent="0.25">
      <c r="A175" s="22">
        <v>67</v>
      </c>
      <c r="B175" s="10" t="s">
        <v>105</v>
      </c>
      <c r="C175" s="10" t="s">
        <v>106</v>
      </c>
      <c r="D175" s="23" t="s">
        <v>76</v>
      </c>
      <c r="E175" s="24">
        <v>410.15</v>
      </c>
      <c r="F175" s="25">
        <v>39</v>
      </c>
      <c r="G175" s="26">
        <f t="shared" si="3"/>
        <v>15995.849999999999</v>
      </c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</row>
    <row r="176" spans="1:18" s="28" customFormat="1" ht="32.25" customHeight="1" x14ac:dyDescent="0.25">
      <c r="A176" s="22">
        <v>68</v>
      </c>
      <c r="B176" s="10" t="s">
        <v>105</v>
      </c>
      <c r="C176" s="10" t="s">
        <v>107</v>
      </c>
      <c r="D176" s="23" t="s">
        <v>76</v>
      </c>
      <c r="E176" s="24">
        <v>410.15</v>
      </c>
      <c r="F176" s="25">
        <v>9</v>
      </c>
      <c r="G176" s="26">
        <f t="shared" si="3"/>
        <v>3691.35</v>
      </c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</row>
    <row r="177" spans="1:18" s="28" customFormat="1" ht="30" x14ac:dyDescent="0.25">
      <c r="A177" s="22">
        <v>69</v>
      </c>
      <c r="B177" s="10" t="s">
        <v>108</v>
      </c>
      <c r="C177" s="10" t="s">
        <v>113</v>
      </c>
      <c r="D177" s="23" t="s">
        <v>76</v>
      </c>
      <c r="E177" s="24">
        <v>16.41</v>
      </c>
      <c r="F177" s="25">
        <v>44</v>
      </c>
      <c r="G177" s="26">
        <f t="shared" si="3"/>
        <v>722.04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</row>
    <row r="178" spans="1:18" s="28" customFormat="1" ht="34.5" customHeight="1" x14ac:dyDescent="0.25">
      <c r="A178" s="22">
        <v>70</v>
      </c>
      <c r="B178" s="10" t="s">
        <v>108</v>
      </c>
      <c r="C178" s="10" t="s">
        <v>111</v>
      </c>
      <c r="D178" s="23" t="s">
        <v>76</v>
      </c>
      <c r="E178" s="24">
        <v>16.41</v>
      </c>
      <c r="F178" s="25">
        <v>2650</v>
      </c>
      <c r="G178" s="26">
        <f t="shared" si="3"/>
        <v>43486.5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</row>
    <row r="179" spans="1:18" s="28" customFormat="1" ht="34.5" customHeight="1" x14ac:dyDescent="0.25">
      <c r="A179" s="22">
        <v>71</v>
      </c>
      <c r="B179" s="10" t="s">
        <v>110</v>
      </c>
      <c r="C179" s="10" t="s">
        <v>111</v>
      </c>
      <c r="D179" s="23" t="s">
        <v>76</v>
      </c>
      <c r="E179" s="24">
        <v>18.75</v>
      </c>
      <c r="F179" s="25">
        <v>1640</v>
      </c>
      <c r="G179" s="26">
        <f t="shared" si="3"/>
        <v>30750</v>
      </c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</row>
    <row r="180" spans="1:18" s="28" customFormat="1" ht="34.5" customHeight="1" x14ac:dyDescent="0.25">
      <c r="A180" s="22">
        <v>72</v>
      </c>
      <c r="B180" s="10" t="s">
        <v>112</v>
      </c>
      <c r="C180" s="10" t="s">
        <v>113</v>
      </c>
      <c r="D180" s="23" t="s">
        <v>76</v>
      </c>
      <c r="E180" s="24">
        <v>17.43</v>
      </c>
      <c r="F180" s="25">
        <v>158</v>
      </c>
      <c r="G180" s="26">
        <f t="shared" si="3"/>
        <v>2753.94</v>
      </c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</row>
    <row r="181" spans="1:18" s="28" customFormat="1" ht="34.5" customHeight="1" x14ac:dyDescent="0.25">
      <c r="A181" s="22">
        <v>73</v>
      </c>
      <c r="B181" s="10" t="s">
        <v>112</v>
      </c>
      <c r="C181" s="10" t="s">
        <v>114</v>
      </c>
      <c r="D181" s="23" t="s">
        <v>76</v>
      </c>
      <c r="E181" s="24">
        <v>17.43</v>
      </c>
      <c r="F181" s="25">
        <v>2568</v>
      </c>
      <c r="G181" s="26">
        <f t="shared" si="3"/>
        <v>44760.24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</row>
    <row r="182" spans="1:18" s="28" customFormat="1" ht="34.5" customHeight="1" x14ac:dyDescent="0.25">
      <c r="A182" s="22">
        <v>74</v>
      </c>
      <c r="B182" s="10" t="s">
        <v>112</v>
      </c>
      <c r="C182" s="10" t="s">
        <v>111</v>
      </c>
      <c r="D182" s="23" t="s">
        <v>76</v>
      </c>
      <c r="E182" s="24">
        <v>17.43</v>
      </c>
      <c r="F182" s="25">
        <v>9695</v>
      </c>
      <c r="G182" s="26">
        <f t="shared" si="3"/>
        <v>168983.85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</row>
    <row r="183" spans="1:18" s="28" customFormat="1" ht="30" x14ac:dyDescent="0.25">
      <c r="A183" s="22">
        <v>75</v>
      </c>
      <c r="B183" s="10" t="s">
        <v>112</v>
      </c>
      <c r="C183" s="10" t="s">
        <v>115</v>
      </c>
      <c r="D183" s="23" t="s">
        <v>76</v>
      </c>
      <c r="E183" s="24">
        <v>17.43</v>
      </c>
      <c r="F183" s="25">
        <v>3150</v>
      </c>
      <c r="G183" s="26">
        <f t="shared" si="3"/>
        <v>54904.5</v>
      </c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</row>
    <row r="184" spans="1:18" s="28" customFormat="1" ht="21.75" customHeight="1" x14ac:dyDescent="0.25">
      <c r="A184" s="22">
        <v>76</v>
      </c>
      <c r="B184" s="10" t="s">
        <v>116</v>
      </c>
      <c r="C184" s="10" t="s">
        <v>117</v>
      </c>
      <c r="D184" s="23" t="s">
        <v>12</v>
      </c>
      <c r="E184" s="24">
        <v>724.17</v>
      </c>
      <c r="F184" s="25">
        <v>10</v>
      </c>
      <c r="G184" s="26">
        <f t="shared" si="3"/>
        <v>7241.7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</row>
    <row r="185" spans="1:18" s="28" customFormat="1" ht="20.25" customHeight="1" x14ac:dyDescent="0.25">
      <c r="A185" s="22">
        <v>77</v>
      </c>
      <c r="B185" s="10" t="s">
        <v>118</v>
      </c>
      <c r="C185" s="10" t="s">
        <v>117</v>
      </c>
      <c r="D185" s="23" t="s">
        <v>12</v>
      </c>
      <c r="E185" s="24">
        <v>724.17</v>
      </c>
      <c r="F185" s="25">
        <v>17</v>
      </c>
      <c r="G185" s="26">
        <f t="shared" si="3"/>
        <v>12310.89</v>
      </c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</row>
    <row r="186" spans="1:18" s="28" customFormat="1" ht="20.25" customHeight="1" x14ac:dyDescent="0.25">
      <c r="A186" s="22">
        <v>78</v>
      </c>
      <c r="B186" s="10" t="s">
        <v>120</v>
      </c>
      <c r="C186" s="10" t="s">
        <v>117</v>
      </c>
      <c r="D186" s="23" t="s">
        <v>12</v>
      </c>
      <c r="E186" s="24">
        <v>724.17</v>
      </c>
      <c r="F186" s="25">
        <v>7</v>
      </c>
      <c r="G186" s="26">
        <f t="shared" si="3"/>
        <v>5069.1899999999996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</row>
    <row r="187" spans="1:18" s="28" customFormat="1" ht="20.25" customHeight="1" x14ac:dyDescent="0.25">
      <c r="A187" s="22">
        <v>79</v>
      </c>
      <c r="B187" s="10" t="s">
        <v>121</v>
      </c>
      <c r="C187" s="10" t="s">
        <v>117</v>
      </c>
      <c r="D187" s="23" t="s">
        <v>12</v>
      </c>
      <c r="E187" s="24">
        <v>724.17</v>
      </c>
      <c r="F187" s="25">
        <v>7</v>
      </c>
      <c r="G187" s="26">
        <f t="shared" si="3"/>
        <v>5069.1899999999996</v>
      </c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</row>
    <row r="188" spans="1:18" s="28" customFormat="1" ht="23.25" customHeight="1" x14ac:dyDescent="0.25">
      <c r="A188" s="22">
        <v>80</v>
      </c>
      <c r="B188" s="10" t="s">
        <v>164</v>
      </c>
      <c r="C188" s="10" t="s">
        <v>117</v>
      </c>
      <c r="D188" s="23" t="s">
        <v>12</v>
      </c>
      <c r="E188" s="24">
        <v>724.17</v>
      </c>
      <c r="F188" s="25">
        <v>1</v>
      </c>
      <c r="G188" s="26">
        <f t="shared" si="3"/>
        <v>724.17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</row>
    <row r="189" spans="1:18" s="28" customFormat="1" ht="23.25" customHeight="1" x14ac:dyDescent="0.25">
      <c r="A189" s="22">
        <v>81</v>
      </c>
      <c r="B189" s="10" t="s">
        <v>123</v>
      </c>
      <c r="C189" s="10" t="s">
        <v>117</v>
      </c>
      <c r="D189" s="23" t="s">
        <v>12</v>
      </c>
      <c r="E189" s="24">
        <v>724.17</v>
      </c>
      <c r="F189" s="25">
        <v>2</v>
      </c>
      <c r="G189" s="26">
        <f t="shared" si="3"/>
        <v>1448.34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</row>
    <row r="190" spans="1:18" s="28" customFormat="1" ht="20.25" customHeight="1" x14ac:dyDescent="0.25">
      <c r="A190" s="22">
        <v>82</v>
      </c>
      <c r="B190" s="10" t="s">
        <v>165</v>
      </c>
      <c r="C190" s="10" t="s">
        <v>117</v>
      </c>
      <c r="D190" s="23" t="s">
        <v>12</v>
      </c>
      <c r="E190" s="24">
        <v>724.17</v>
      </c>
      <c r="F190" s="25">
        <v>1</v>
      </c>
      <c r="G190" s="26">
        <f t="shared" si="3"/>
        <v>724.17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</row>
    <row r="191" spans="1:18" s="28" customFormat="1" ht="20.25" customHeight="1" x14ac:dyDescent="0.25">
      <c r="A191" s="22">
        <v>83</v>
      </c>
      <c r="B191" s="10" t="s">
        <v>166</v>
      </c>
      <c r="C191" s="10" t="s">
        <v>117</v>
      </c>
      <c r="D191" s="23" t="s">
        <v>12</v>
      </c>
      <c r="E191" s="24">
        <v>724.17</v>
      </c>
      <c r="F191" s="25">
        <v>1</v>
      </c>
      <c r="G191" s="26">
        <f t="shared" si="3"/>
        <v>724.17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</row>
    <row r="192" spans="1:18" s="28" customFormat="1" ht="20.25" customHeight="1" x14ac:dyDescent="0.25">
      <c r="A192" s="22">
        <v>84</v>
      </c>
      <c r="B192" s="10" t="s">
        <v>167</v>
      </c>
      <c r="C192" s="10" t="s">
        <v>117</v>
      </c>
      <c r="D192" s="23" t="s">
        <v>12</v>
      </c>
      <c r="E192" s="24">
        <v>724.17</v>
      </c>
      <c r="F192" s="25">
        <v>1</v>
      </c>
      <c r="G192" s="26">
        <f t="shared" si="3"/>
        <v>724.17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</row>
    <row r="193" spans="1:18" s="28" customFormat="1" ht="33" customHeight="1" x14ac:dyDescent="0.25">
      <c r="A193" s="22">
        <v>85</v>
      </c>
      <c r="B193" s="10" t="s">
        <v>128</v>
      </c>
      <c r="C193" s="10" t="s">
        <v>41</v>
      </c>
      <c r="D193" s="23" t="s">
        <v>12</v>
      </c>
      <c r="E193" s="82">
        <v>1496.13</v>
      </c>
      <c r="F193" s="25">
        <v>1</v>
      </c>
      <c r="G193" s="26">
        <f t="shared" si="3"/>
        <v>1496.13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</row>
    <row r="194" spans="1:18" s="28" customFormat="1" ht="34.5" customHeight="1" x14ac:dyDescent="0.25">
      <c r="A194" s="22">
        <v>86</v>
      </c>
      <c r="B194" s="10" t="s">
        <v>168</v>
      </c>
      <c r="C194" s="10" t="s">
        <v>169</v>
      </c>
      <c r="D194" s="23" t="s">
        <v>76</v>
      </c>
      <c r="E194" s="24">
        <v>115.48</v>
      </c>
      <c r="F194" s="25">
        <v>6</v>
      </c>
      <c r="G194" s="26">
        <f t="shared" si="3"/>
        <v>692.88</v>
      </c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</row>
    <row r="195" spans="1:18" s="28" customFormat="1" ht="14.25" customHeight="1" x14ac:dyDescent="0.25">
      <c r="A195" s="22">
        <v>87</v>
      </c>
      <c r="B195" s="10" t="s">
        <v>134</v>
      </c>
      <c r="C195" s="10" t="s">
        <v>41</v>
      </c>
      <c r="D195" s="23" t="s">
        <v>12</v>
      </c>
      <c r="E195" s="24">
        <v>1082.77</v>
      </c>
      <c r="F195" s="25">
        <v>8</v>
      </c>
      <c r="G195" s="26">
        <f t="shared" si="3"/>
        <v>8662.16</v>
      </c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</row>
    <row r="196" spans="1:18" s="28" customFormat="1" ht="16.5" customHeight="1" x14ac:dyDescent="0.25">
      <c r="A196" s="22">
        <v>88</v>
      </c>
      <c r="B196" s="10" t="s">
        <v>135</v>
      </c>
      <c r="C196" s="10" t="s">
        <v>41</v>
      </c>
      <c r="D196" s="23" t="s">
        <v>12</v>
      </c>
      <c r="E196" s="24">
        <v>1082.77</v>
      </c>
      <c r="F196" s="25">
        <v>4</v>
      </c>
      <c r="G196" s="26">
        <f t="shared" si="3"/>
        <v>4331.08</v>
      </c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</row>
    <row r="197" spans="1:18" s="28" customFormat="1" ht="18.75" customHeight="1" x14ac:dyDescent="0.25">
      <c r="A197" s="22">
        <v>89</v>
      </c>
      <c r="B197" s="10" t="s">
        <v>136</v>
      </c>
      <c r="C197" s="10" t="s">
        <v>41</v>
      </c>
      <c r="D197" s="23" t="s">
        <v>12</v>
      </c>
      <c r="E197" s="24">
        <v>1082.77</v>
      </c>
      <c r="F197" s="25">
        <v>5</v>
      </c>
      <c r="G197" s="26">
        <f t="shared" si="3"/>
        <v>5413.85</v>
      </c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</row>
    <row r="198" spans="1:18" s="37" customFormat="1" ht="14.25" x14ac:dyDescent="0.25">
      <c r="A198" s="29"/>
      <c r="B198" s="30" t="s">
        <v>139</v>
      </c>
      <c r="C198" s="31"/>
      <c r="D198" s="32"/>
      <c r="E198" s="33"/>
      <c r="F198" s="34"/>
      <c r="G198" s="35">
        <f>SUM(G109:G197)</f>
        <v>2417630.6300000004</v>
      </c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</row>
    <row r="199" spans="1:18" s="21" customFormat="1" ht="49.5" customHeight="1" x14ac:dyDescent="0.25">
      <c r="A199" s="103" t="s">
        <v>170</v>
      </c>
      <c r="B199" s="104"/>
      <c r="C199" s="104"/>
      <c r="D199" s="104"/>
      <c r="E199" s="104"/>
      <c r="F199" s="104"/>
      <c r="G199" s="105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 s="1" customFormat="1" ht="47.25" customHeight="1" x14ac:dyDescent="0.25">
      <c r="A200" s="38">
        <v>1</v>
      </c>
      <c r="B200" s="5" t="s">
        <v>18</v>
      </c>
      <c r="C200" s="5" t="s">
        <v>16</v>
      </c>
      <c r="D200" s="6" t="s">
        <v>12</v>
      </c>
      <c r="E200" s="7">
        <v>3107.5</v>
      </c>
      <c r="F200" s="39">
        <v>1</v>
      </c>
      <c r="G200" s="40">
        <f>E200*F200</f>
        <v>3107.5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s="1" customFormat="1" ht="47.25" customHeight="1" x14ac:dyDescent="0.25">
      <c r="A201" s="38">
        <v>2</v>
      </c>
      <c r="B201" s="10" t="s">
        <v>21</v>
      </c>
      <c r="C201" s="5" t="s">
        <v>16</v>
      </c>
      <c r="D201" s="6" t="s">
        <v>12</v>
      </c>
      <c r="E201" s="41">
        <v>3107.5</v>
      </c>
      <c r="F201" s="39">
        <v>21</v>
      </c>
      <c r="G201" s="40">
        <f t="shared" ref="G201:G253" si="4">E201*F201</f>
        <v>65257.5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s="1" customFormat="1" ht="47.25" customHeight="1" x14ac:dyDescent="0.25">
      <c r="A202" s="38">
        <v>3</v>
      </c>
      <c r="B202" s="5" t="s">
        <v>22</v>
      </c>
      <c r="C202" s="5" t="s">
        <v>16</v>
      </c>
      <c r="D202" s="6" t="s">
        <v>12</v>
      </c>
      <c r="E202" s="7">
        <v>3107.5</v>
      </c>
      <c r="F202" s="39">
        <v>8</v>
      </c>
      <c r="G202" s="40">
        <f t="shared" si="4"/>
        <v>24860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s="1" customFormat="1" ht="47.25" customHeight="1" x14ac:dyDescent="0.25">
      <c r="A203" s="38">
        <v>4</v>
      </c>
      <c r="B203" s="5" t="s">
        <v>23</v>
      </c>
      <c r="C203" s="5" t="s">
        <v>16</v>
      </c>
      <c r="D203" s="6" t="s">
        <v>12</v>
      </c>
      <c r="E203" s="7">
        <v>3107.5</v>
      </c>
      <c r="F203" s="39">
        <v>2</v>
      </c>
      <c r="G203" s="40">
        <f t="shared" si="4"/>
        <v>6215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s="1" customFormat="1" ht="47.25" customHeight="1" x14ac:dyDescent="0.25">
      <c r="A204" s="38">
        <v>5</v>
      </c>
      <c r="B204" s="5" t="s">
        <v>25</v>
      </c>
      <c r="C204" s="5" t="s">
        <v>16</v>
      </c>
      <c r="D204" s="6" t="s">
        <v>12</v>
      </c>
      <c r="E204" s="7">
        <v>3107.5</v>
      </c>
      <c r="F204" s="39">
        <v>17</v>
      </c>
      <c r="G204" s="40">
        <f t="shared" si="4"/>
        <v>52827.5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s="1" customFormat="1" ht="47.25" customHeight="1" x14ac:dyDescent="0.25">
      <c r="A205" s="38">
        <v>6</v>
      </c>
      <c r="B205" s="5" t="s">
        <v>26</v>
      </c>
      <c r="C205" s="5" t="s">
        <v>16</v>
      </c>
      <c r="D205" s="6" t="s">
        <v>12</v>
      </c>
      <c r="E205" s="7">
        <v>3107.5</v>
      </c>
      <c r="F205" s="39">
        <v>15</v>
      </c>
      <c r="G205" s="40">
        <f t="shared" si="4"/>
        <v>46612.5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s="1" customFormat="1" ht="47.25" customHeight="1" x14ac:dyDescent="0.25">
      <c r="A206" s="38">
        <v>7</v>
      </c>
      <c r="B206" s="5" t="s">
        <v>24</v>
      </c>
      <c r="C206" s="5" t="s">
        <v>16</v>
      </c>
      <c r="D206" s="6" t="s">
        <v>12</v>
      </c>
      <c r="E206" s="7">
        <v>3107.5</v>
      </c>
      <c r="F206" s="39">
        <v>2</v>
      </c>
      <c r="G206" s="40">
        <f t="shared" si="4"/>
        <v>6215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s="1" customFormat="1" ht="50.25" customHeight="1" x14ac:dyDescent="0.25">
      <c r="A207" s="38">
        <v>8</v>
      </c>
      <c r="B207" s="5" t="s">
        <v>27</v>
      </c>
      <c r="C207" s="5" t="s">
        <v>16</v>
      </c>
      <c r="D207" s="6" t="s">
        <v>12</v>
      </c>
      <c r="E207" s="7">
        <v>3107.5</v>
      </c>
      <c r="F207" s="39">
        <v>2</v>
      </c>
      <c r="G207" s="40">
        <f t="shared" si="4"/>
        <v>6215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s="1" customFormat="1" ht="52.5" customHeight="1" x14ac:dyDescent="0.25">
      <c r="A208" s="38">
        <v>9</v>
      </c>
      <c r="B208" s="5" t="s">
        <v>28</v>
      </c>
      <c r="C208" s="5" t="s">
        <v>16</v>
      </c>
      <c r="D208" s="6" t="s">
        <v>12</v>
      </c>
      <c r="E208" s="7">
        <v>3107.5</v>
      </c>
      <c r="F208" s="39">
        <v>3</v>
      </c>
      <c r="G208" s="40">
        <f t="shared" si="4"/>
        <v>9322.5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s="1" customFormat="1" ht="48" customHeight="1" x14ac:dyDescent="0.25">
      <c r="A209" s="38">
        <v>10</v>
      </c>
      <c r="B209" s="5" t="s">
        <v>144</v>
      </c>
      <c r="C209" s="5" t="s">
        <v>16</v>
      </c>
      <c r="D209" s="6" t="s">
        <v>12</v>
      </c>
      <c r="E209" s="7">
        <v>3107.5</v>
      </c>
      <c r="F209" s="39">
        <v>1</v>
      </c>
      <c r="G209" s="40">
        <f t="shared" si="4"/>
        <v>3107.5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s="1" customFormat="1" ht="52.5" customHeight="1" x14ac:dyDescent="0.25">
      <c r="A210" s="38">
        <v>11</v>
      </c>
      <c r="B210" s="5" t="s">
        <v>29</v>
      </c>
      <c r="C210" s="5" t="s">
        <v>16</v>
      </c>
      <c r="D210" s="6" t="s">
        <v>12</v>
      </c>
      <c r="E210" s="7">
        <v>3107.5</v>
      </c>
      <c r="F210" s="39">
        <v>1</v>
      </c>
      <c r="G210" s="40">
        <f t="shared" si="4"/>
        <v>3107.5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s="1" customFormat="1" ht="47.25" customHeight="1" x14ac:dyDescent="0.25">
      <c r="A211" s="38">
        <v>12</v>
      </c>
      <c r="B211" s="5" t="s">
        <v>148</v>
      </c>
      <c r="C211" s="5" t="s">
        <v>35</v>
      </c>
      <c r="D211" s="6" t="s">
        <v>12</v>
      </c>
      <c r="E211" s="7">
        <v>1705</v>
      </c>
      <c r="F211" s="39">
        <v>1</v>
      </c>
      <c r="G211" s="40">
        <f t="shared" si="4"/>
        <v>1705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s="1" customFormat="1" ht="47.25" customHeight="1" x14ac:dyDescent="0.25">
      <c r="A212" s="38">
        <v>13</v>
      </c>
      <c r="B212" s="5" t="s">
        <v>36</v>
      </c>
      <c r="C212" s="5" t="s">
        <v>35</v>
      </c>
      <c r="D212" s="6" t="s">
        <v>12</v>
      </c>
      <c r="E212" s="7">
        <v>1705</v>
      </c>
      <c r="F212" s="39">
        <v>2</v>
      </c>
      <c r="G212" s="40">
        <f t="shared" si="4"/>
        <v>3410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s="1" customFormat="1" ht="53.25" customHeight="1" x14ac:dyDescent="0.25">
      <c r="A213" s="38">
        <v>14</v>
      </c>
      <c r="B213" s="5" t="s">
        <v>171</v>
      </c>
      <c r="C213" s="5" t="s">
        <v>41</v>
      </c>
      <c r="D213" s="6" t="s">
        <v>12</v>
      </c>
      <c r="E213" s="7">
        <v>2805</v>
      </c>
      <c r="F213" s="39">
        <v>2</v>
      </c>
      <c r="G213" s="40">
        <f t="shared" si="4"/>
        <v>5610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s="1" customFormat="1" ht="53.25" customHeight="1" x14ac:dyDescent="0.25">
      <c r="A214" s="38">
        <v>15</v>
      </c>
      <c r="B214" s="5" t="s">
        <v>172</v>
      </c>
      <c r="C214" s="5" t="s">
        <v>41</v>
      </c>
      <c r="D214" s="6" t="s">
        <v>12</v>
      </c>
      <c r="E214" s="7">
        <v>2805</v>
      </c>
      <c r="F214" s="39">
        <v>1</v>
      </c>
      <c r="G214" s="40">
        <f t="shared" si="4"/>
        <v>2805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s="1" customFormat="1" ht="53.25" customHeight="1" x14ac:dyDescent="0.25">
      <c r="A215" s="38">
        <v>16</v>
      </c>
      <c r="B215" s="5" t="s">
        <v>173</v>
      </c>
      <c r="C215" s="5" t="s">
        <v>41</v>
      </c>
      <c r="D215" s="6" t="s">
        <v>12</v>
      </c>
      <c r="E215" s="7">
        <v>2805</v>
      </c>
      <c r="F215" s="39">
        <v>1</v>
      </c>
      <c r="G215" s="40">
        <f t="shared" si="4"/>
        <v>2805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s="1" customFormat="1" ht="53.25" customHeight="1" x14ac:dyDescent="0.25">
      <c r="A216" s="38">
        <v>17</v>
      </c>
      <c r="B216" s="5" t="s">
        <v>174</v>
      </c>
      <c r="C216" s="5" t="s">
        <v>41</v>
      </c>
      <c r="D216" s="6" t="s">
        <v>12</v>
      </c>
      <c r="E216" s="7">
        <v>2805</v>
      </c>
      <c r="F216" s="39">
        <v>2</v>
      </c>
      <c r="G216" s="40">
        <f t="shared" si="4"/>
        <v>5610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s="1" customFormat="1" ht="30.75" customHeight="1" x14ac:dyDescent="0.25">
      <c r="A217" s="38">
        <v>18</v>
      </c>
      <c r="B217" s="5" t="s">
        <v>62</v>
      </c>
      <c r="C217" s="5" t="s">
        <v>59</v>
      </c>
      <c r="D217" s="6" t="s">
        <v>12</v>
      </c>
      <c r="E217" s="7">
        <v>1462.39</v>
      </c>
      <c r="F217" s="39">
        <v>1</v>
      </c>
      <c r="G217" s="40">
        <f t="shared" si="4"/>
        <v>1462.39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s="1" customFormat="1" ht="30.75" customHeight="1" x14ac:dyDescent="0.25">
      <c r="A218" s="38">
        <v>19</v>
      </c>
      <c r="B218" s="5" t="s">
        <v>63</v>
      </c>
      <c r="C218" s="5" t="s">
        <v>59</v>
      </c>
      <c r="D218" s="6" t="s">
        <v>12</v>
      </c>
      <c r="E218" s="7">
        <v>1462.39</v>
      </c>
      <c r="F218" s="39">
        <v>2</v>
      </c>
      <c r="G218" s="40">
        <f t="shared" si="4"/>
        <v>2924.78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s="1" customFormat="1" ht="30.75" customHeight="1" x14ac:dyDescent="0.25">
      <c r="A219" s="38">
        <v>20</v>
      </c>
      <c r="B219" s="5" t="s">
        <v>64</v>
      </c>
      <c r="C219" s="5" t="s">
        <v>59</v>
      </c>
      <c r="D219" s="6" t="s">
        <v>12</v>
      </c>
      <c r="E219" s="7">
        <v>1462.39</v>
      </c>
      <c r="F219" s="39">
        <v>1</v>
      </c>
      <c r="G219" s="40">
        <f t="shared" si="4"/>
        <v>1462.39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s="1" customFormat="1" ht="30.75" customHeight="1" x14ac:dyDescent="0.25">
      <c r="A220" s="38">
        <v>21</v>
      </c>
      <c r="B220" s="5" t="s">
        <v>153</v>
      </c>
      <c r="C220" s="5" t="s">
        <v>59</v>
      </c>
      <c r="D220" s="6" t="s">
        <v>12</v>
      </c>
      <c r="E220" s="7">
        <v>1462.39</v>
      </c>
      <c r="F220" s="39">
        <v>1</v>
      </c>
      <c r="G220" s="40">
        <f t="shared" si="4"/>
        <v>1462.39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s="1" customFormat="1" ht="30.75" customHeight="1" x14ac:dyDescent="0.25">
      <c r="A221" s="38">
        <v>22</v>
      </c>
      <c r="B221" s="5" t="s">
        <v>175</v>
      </c>
      <c r="C221" s="5" t="s">
        <v>59</v>
      </c>
      <c r="D221" s="6" t="s">
        <v>12</v>
      </c>
      <c r="E221" s="7">
        <v>1462.39</v>
      </c>
      <c r="F221" s="39">
        <v>1</v>
      </c>
      <c r="G221" s="40">
        <f t="shared" si="4"/>
        <v>1462.39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s="1" customFormat="1" ht="30.75" customHeight="1" x14ac:dyDescent="0.25">
      <c r="A222" s="38">
        <v>23</v>
      </c>
      <c r="B222" s="5" t="s">
        <v>69</v>
      </c>
      <c r="C222" s="5" t="s">
        <v>59</v>
      </c>
      <c r="D222" s="6" t="s">
        <v>12</v>
      </c>
      <c r="E222" s="7">
        <v>3208.33</v>
      </c>
      <c r="F222" s="39">
        <v>1</v>
      </c>
      <c r="G222" s="40">
        <f t="shared" si="4"/>
        <v>3208.33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s="1" customFormat="1" ht="30.75" customHeight="1" x14ac:dyDescent="0.25">
      <c r="A223" s="38">
        <v>24</v>
      </c>
      <c r="B223" s="5" t="s">
        <v>158</v>
      </c>
      <c r="C223" s="5" t="s">
        <v>59</v>
      </c>
      <c r="D223" s="6" t="s">
        <v>12</v>
      </c>
      <c r="E223" s="7">
        <v>3208.33</v>
      </c>
      <c r="F223" s="39">
        <v>1</v>
      </c>
      <c r="G223" s="40">
        <f t="shared" si="4"/>
        <v>3208.33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s="1" customFormat="1" ht="30.75" customHeight="1" x14ac:dyDescent="0.25">
      <c r="A224" s="38">
        <v>25</v>
      </c>
      <c r="B224" s="5" t="s">
        <v>74</v>
      </c>
      <c r="C224" s="5" t="s">
        <v>75</v>
      </c>
      <c r="D224" s="6" t="s">
        <v>76</v>
      </c>
      <c r="E224" s="7">
        <v>66</v>
      </c>
      <c r="F224" s="39">
        <v>3</v>
      </c>
      <c r="G224" s="40">
        <f t="shared" si="4"/>
        <v>198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s="1" customFormat="1" ht="32.25" customHeight="1" x14ac:dyDescent="0.25">
      <c r="A225" s="38">
        <v>26</v>
      </c>
      <c r="B225" s="5" t="s">
        <v>77</v>
      </c>
      <c r="C225" s="5" t="s">
        <v>79</v>
      </c>
      <c r="D225" s="6" t="s">
        <v>76</v>
      </c>
      <c r="E225" s="7">
        <v>320.83</v>
      </c>
      <c r="F225" s="39">
        <v>9</v>
      </c>
      <c r="G225" s="40">
        <f t="shared" si="4"/>
        <v>2887.47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s="1" customFormat="1" ht="18.75" customHeight="1" x14ac:dyDescent="0.25">
      <c r="A226" s="38">
        <v>27</v>
      </c>
      <c r="B226" s="5" t="s">
        <v>80</v>
      </c>
      <c r="C226" s="5" t="s">
        <v>81</v>
      </c>
      <c r="D226" s="6" t="s">
        <v>12</v>
      </c>
      <c r="E226" s="7">
        <v>235.84</v>
      </c>
      <c r="F226" s="39">
        <v>5</v>
      </c>
      <c r="G226" s="40">
        <f t="shared" si="4"/>
        <v>1179.2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s="1" customFormat="1" ht="18.75" customHeight="1" x14ac:dyDescent="0.25">
      <c r="A227" s="38">
        <v>28</v>
      </c>
      <c r="B227" s="5" t="s">
        <v>82</v>
      </c>
      <c r="C227" s="5" t="s">
        <v>83</v>
      </c>
      <c r="D227" s="6" t="s">
        <v>12</v>
      </c>
      <c r="E227" s="7">
        <v>275</v>
      </c>
      <c r="F227" s="39">
        <v>7</v>
      </c>
      <c r="G227" s="40">
        <f t="shared" si="4"/>
        <v>1925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s="1" customFormat="1" ht="23.25" customHeight="1" x14ac:dyDescent="0.25">
      <c r="A228" s="38">
        <v>29</v>
      </c>
      <c r="B228" s="5" t="s">
        <v>84</v>
      </c>
      <c r="C228" s="5" t="s">
        <v>85</v>
      </c>
      <c r="D228" s="6" t="s">
        <v>76</v>
      </c>
      <c r="E228" s="7">
        <v>164.06</v>
      </c>
      <c r="F228" s="39">
        <v>59</v>
      </c>
      <c r="G228" s="40">
        <f t="shared" si="4"/>
        <v>9679.5400000000009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s="1" customFormat="1" ht="32.25" customHeight="1" x14ac:dyDescent="0.25">
      <c r="A229" s="38">
        <v>30</v>
      </c>
      <c r="B229" s="5" t="s">
        <v>91</v>
      </c>
      <c r="C229" s="5" t="s">
        <v>176</v>
      </c>
      <c r="D229" s="6" t="s">
        <v>76</v>
      </c>
      <c r="E229" s="7">
        <v>102.54</v>
      </c>
      <c r="F229" s="39">
        <v>18</v>
      </c>
      <c r="G229" s="40">
        <f t="shared" si="4"/>
        <v>1845.72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s="1" customFormat="1" ht="32.25" customHeight="1" x14ac:dyDescent="0.25">
      <c r="A230" s="38">
        <v>31</v>
      </c>
      <c r="B230" s="5" t="s">
        <v>91</v>
      </c>
      <c r="C230" s="5" t="s">
        <v>177</v>
      </c>
      <c r="D230" s="6" t="s">
        <v>76</v>
      </c>
      <c r="E230" s="41">
        <v>102.54</v>
      </c>
      <c r="F230" s="39">
        <v>36</v>
      </c>
      <c r="G230" s="40">
        <f t="shared" si="4"/>
        <v>3691.44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s="1" customFormat="1" ht="32.25" customHeight="1" x14ac:dyDescent="0.25">
      <c r="A231" s="38">
        <v>32</v>
      </c>
      <c r="B231" s="5" t="s">
        <v>93</v>
      </c>
      <c r="C231" s="5" t="s">
        <v>94</v>
      </c>
      <c r="D231" s="6" t="s">
        <v>76</v>
      </c>
      <c r="E231" s="7">
        <v>656.24</v>
      </c>
      <c r="F231" s="39">
        <v>116</v>
      </c>
      <c r="G231" s="40">
        <f t="shared" si="4"/>
        <v>76123.839999999997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s="1" customFormat="1" ht="32.25" customHeight="1" x14ac:dyDescent="0.25">
      <c r="A232" s="38">
        <v>33</v>
      </c>
      <c r="B232" s="5" t="s">
        <v>93</v>
      </c>
      <c r="C232" s="5" t="s">
        <v>95</v>
      </c>
      <c r="D232" s="6" t="s">
        <v>76</v>
      </c>
      <c r="E232" s="7">
        <v>656.24</v>
      </c>
      <c r="F232" s="39">
        <v>20</v>
      </c>
      <c r="G232" s="40">
        <f t="shared" si="4"/>
        <v>13124.8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s="1" customFormat="1" ht="32.25" customHeight="1" x14ac:dyDescent="0.25">
      <c r="A233" s="38">
        <v>34</v>
      </c>
      <c r="B233" s="5" t="s">
        <v>96</v>
      </c>
      <c r="C233" s="5" t="s">
        <v>97</v>
      </c>
      <c r="D233" s="6" t="s">
        <v>76</v>
      </c>
      <c r="E233" s="7">
        <v>84.08</v>
      </c>
      <c r="F233" s="39">
        <v>110</v>
      </c>
      <c r="G233" s="40">
        <f t="shared" si="4"/>
        <v>9248.7999999999993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s="1" customFormat="1" ht="32.25" customHeight="1" x14ac:dyDescent="0.25">
      <c r="A234" s="38">
        <v>35</v>
      </c>
      <c r="B234" s="5" t="s">
        <v>96</v>
      </c>
      <c r="C234" s="5" t="s">
        <v>98</v>
      </c>
      <c r="D234" s="6" t="s">
        <v>76</v>
      </c>
      <c r="E234" s="7">
        <v>84.08</v>
      </c>
      <c r="F234" s="39">
        <v>66</v>
      </c>
      <c r="G234" s="40">
        <f t="shared" si="4"/>
        <v>5549.28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s="1" customFormat="1" ht="32.25" customHeight="1" x14ac:dyDescent="0.25">
      <c r="A235" s="38">
        <v>36</v>
      </c>
      <c r="B235" s="5" t="s">
        <v>105</v>
      </c>
      <c r="C235" s="5" t="s">
        <v>106</v>
      </c>
      <c r="D235" s="6" t="s">
        <v>76</v>
      </c>
      <c r="E235" s="7">
        <v>410.15</v>
      </c>
      <c r="F235" s="39">
        <v>15</v>
      </c>
      <c r="G235" s="40">
        <f t="shared" si="4"/>
        <v>6152.25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s="1" customFormat="1" ht="31.5" customHeight="1" x14ac:dyDescent="0.25">
      <c r="A236" s="38">
        <v>37</v>
      </c>
      <c r="B236" s="5" t="s">
        <v>105</v>
      </c>
      <c r="C236" s="5" t="s">
        <v>107</v>
      </c>
      <c r="D236" s="6" t="s">
        <v>76</v>
      </c>
      <c r="E236" s="7">
        <v>410.15</v>
      </c>
      <c r="F236" s="39">
        <v>4</v>
      </c>
      <c r="G236" s="40">
        <f t="shared" si="4"/>
        <v>1640.6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s="1" customFormat="1" ht="30" x14ac:dyDescent="0.25">
      <c r="A237" s="38">
        <v>38</v>
      </c>
      <c r="B237" s="5" t="s">
        <v>108</v>
      </c>
      <c r="C237" s="5" t="s">
        <v>111</v>
      </c>
      <c r="D237" s="6" t="s">
        <v>76</v>
      </c>
      <c r="E237" s="7">
        <v>16.41</v>
      </c>
      <c r="F237" s="39">
        <v>300</v>
      </c>
      <c r="G237" s="40">
        <f t="shared" si="4"/>
        <v>4923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s="1" customFormat="1" ht="30" x14ac:dyDescent="0.25">
      <c r="A238" s="38">
        <v>39</v>
      </c>
      <c r="B238" s="5" t="s">
        <v>112</v>
      </c>
      <c r="C238" s="5" t="s">
        <v>113</v>
      </c>
      <c r="D238" s="6" t="s">
        <v>76</v>
      </c>
      <c r="E238" s="7">
        <v>17.43</v>
      </c>
      <c r="F238" s="39">
        <v>188</v>
      </c>
      <c r="G238" s="40">
        <f t="shared" si="4"/>
        <v>3276.84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s="1" customFormat="1" ht="33.75" customHeight="1" x14ac:dyDescent="0.25">
      <c r="A239" s="38">
        <v>40</v>
      </c>
      <c r="B239" s="5" t="s">
        <v>112</v>
      </c>
      <c r="C239" s="5" t="s">
        <v>114</v>
      </c>
      <c r="D239" s="6" t="s">
        <v>76</v>
      </c>
      <c r="E239" s="7">
        <v>17.43</v>
      </c>
      <c r="F239" s="39">
        <v>592</v>
      </c>
      <c r="G239" s="40">
        <f t="shared" si="4"/>
        <v>10318.56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s="1" customFormat="1" ht="33" customHeight="1" x14ac:dyDescent="0.25">
      <c r="A240" s="38">
        <v>41</v>
      </c>
      <c r="B240" s="5" t="s">
        <v>112</v>
      </c>
      <c r="C240" s="5" t="s">
        <v>111</v>
      </c>
      <c r="D240" s="6" t="s">
        <v>76</v>
      </c>
      <c r="E240" s="7">
        <v>17.43</v>
      </c>
      <c r="F240" s="42">
        <v>2764</v>
      </c>
      <c r="G240" s="40">
        <f t="shared" si="4"/>
        <v>48176.52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s="1" customFormat="1" ht="33" customHeight="1" x14ac:dyDescent="0.25">
      <c r="A241" s="38">
        <v>42</v>
      </c>
      <c r="B241" s="5" t="s">
        <v>112</v>
      </c>
      <c r="C241" s="5" t="s">
        <v>115</v>
      </c>
      <c r="D241" s="6" t="s">
        <v>76</v>
      </c>
      <c r="E241" s="7">
        <v>17.43</v>
      </c>
      <c r="F241" s="42">
        <v>1164</v>
      </c>
      <c r="G241" s="40">
        <f t="shared" si="4"/>
        <v>20288.52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s="1" customFormat="1" ht="33" customHeight="1" x14ac:dyDescent="0.25">
      <c r="A242" s="38">
        <v>43</v>
      </c>
      <c r="B242" s="5" t="s">
        <v>164</v>
      </c>
      <c r="C242" s="5" t="s">
        <v>117</v>
      </c>
      <c r="D242" s="6" t="s">
        <v>12</v>
      </c>
      <c r="E242" s="7">
        <v>724.17</v>
      </c>
      <c r="F242" s="39">
        <v>2</v>
      </c>
      <c r="G242" s="40">
        <f t="shared" si="4"/>
        <v>1448.34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s="1" customFormat="1" ht="33" customHeight="1" x14ac:dyDescent="0.25">
      <c r="A243" s="38">
        <v>44</v>
      </c>
      <c r="B243" s="5" t="s">
        <v>116</v>
      </c>
      <c r="C243" s="5" t="s">
        <v>117</v>
      </c>
      <c r="D243" s="6" t="s">
        <v>12</v>
      </c>
      <c r="E243" s="7">
        <v>724.17</v>
      </c>
      <c r="F243" s="39">
        <v>4</v>
      </c>
      <c r="G243" s="40">
        <f t="shared" si="4"/>
        <v>2896.68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s="1" customFormat="1" ht="33" customHeight="1" x14ac:dyDescent="0.25">
      <c r="A244" s="38">
        <v>45</v>
      </c>
      <c r="B244" s="5" t="s">
        <v>178</v>
      </c>
      <c r="C244" s="5" t="s">
        <v>117</v>
      </c>
      <c r="D244" s="6" t="s">
        <v>12</v>
      </c>
      <c r="E244" s="7">
        <v>724.17</v>
      </c>
      <c r="F244" s="39">
        <v>1</v>
      </c>
      <c r="G244" s="40">
        <f t="shared" si="4"/>
        <v>724.17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s="1" customFormat="1" ht="33" customHeight="1" x14ac:dyDescent="0.25">
      <c r="A245" s="38">
        <v>46</v>
      </c>
      <c r="B245" s="5" t="s">
        <v>118</v>
      </c>
      <c r="C245" s="5" t="s">
        <v>117</v>
      </c>
      <c r="D245" s="6" t="s">
        <v>12</v>
      </c>
      <c r="E245" s="7">
        <v>724.17</v>
      </c>
      <c r="F245" s="39">
        <v>3</v>
      </c>
      <c r="G245" s="40">
        <f t="shared" si="4"/>
        <v>2172.5099999999998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s="1" customFormat="1" ht="33" customHeight="1" x14ac:dyDescent="0.25">
      <c r="A246" s="38">
        <v>47</v>
      </c>
      <c r="B246" s="5" t="s">
        <v>119</v>
      </c>
      <c r="C246" s="5" t="s">
        <v>117</v>
      </c>
      <c r="D246" s="6" t="s">
        <v>12</v>
      </c>
      <c r="E246" s="7">
        <v>724.17</v>
      </c>
      <c r="F246" s="39">
        <v>2</v>
      </c>
      <c r="G246" s="40">
        <f t="shared" si="4"/>
        <v>1448.34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s="1" customFormat="1" ht="33" customHeight="1" x14ac:dyDescent="0.25">
      <c r="A247" s="38">
        <v>48</v>
      </c>
      <c r="B247" s="5" t="s">
        <v>120</v>
      </c>
      <c r="C247" s="5" t="s">
        <v>117</v>
      </c>
      <c r="D247" s="6" t="s">
        <v>12</v>
      </c>
      <c r="E247" s="7">
        <v>724.17</v>
      </c>
      <c r="F247" s="39">
        <v>2</v>
      </c>
      <c r="G247" s="40">
        <f t="shared" si="4"/>
        <v>1448.34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s="1" customFormat="1" ht="33" customHeight="1" x14ac:dyDescent="0.25">
      <c r="A248" s="38">
        <v>49</v>
      </c>
      <c r="B248" s="5" t="s">
        <v>121</v>
      </c>
      <c r="C248" s="5" t="s">
        <v>117</v>
      </c>
      <c r="D248" s="6" t="s">
        <v>12</v>
      </c>
      <c r="E248" s="7">
        <v>724.17</v>
      </c>
      <c r="F248" s="39">
        <v>2</v>
      </c>
      <c r="G248" s="40">
        <f t="shared" si="4"/>
        <v>1448.34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s="1" customFormat="1" ht="33" customHeight="1" x14ac:dyDescent="0.25">
      <c r="A249" s="38">
        <v>50</v>
      </c>
      <c r="B249" s="5" t="s">
        <v>122</v>
      </c>
      <c r="C249" s="5" t="s">
        <v>117</v>
      </c>
      <c r="D249" s="6" t="s">
        <v>12</v>
      </c>
      <c r="E249" s="7">
        <v>724.17</v>
      </c>
      <c r="F249" s="39">
        <v>1</v>
      </c>
      <c r="G249" s="40">
        <f t="shared" si="4"/>
        <v>724.17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s="43" customFormat="1" ht="30.75" customHeight="1" x14ac:dyDescent="0.25">
      <c r="A250" s="38">
        <v>51</v>
      </c>
      <c r="B250" s="5" t="s">
        <v>125</v>
      </c>
      <c r="C250" s="5" t="s">
        <v>41</v>
      </c>
      <c r="D250" s="6" t="s">
        <v>12</v>
      </c>
      <c r="E250" s="7">
        <v>1495.8</v>
      </c>
      <c r="F250" s="39">
        <v>1</v>
      </c>
      <c r="G250" s="40">
        <f t="shared" si="4"/>
        <v>1495.8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s="43" customFormat="1" ht="30.75" customHeight="1" x14ac:dyDescent="0.25">
      <c r="A251" s="38">
        <v>52</v>
      </c>
      <c r="B251" s="5" t="s">
        <v>179</v>
      </c>
      <c r="C251" s="5" t="s">
        <v>41</v>
      </c>
      <c r="D251" s="6" t="s">
        <v>12</v>
      </c>
      <c r="E251" s="7">
        <v>1495.8</v>
      </c>
      <c r="F251" s="39">
        <v>1</v>
      </c>
      <c r="G251" s="40">
        <f t="shared" si="4"/>
        <v>1495.8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s="43" customFormat="1" ht="30.75" customHeight="1" x14ac:dyDescent="0.25">
      <c r="A252" s="38">
        <v>53</v>
      </c>
      <c r="B252" s="5" t="s">
        <v>127</v>
      </c>
      <c r="C252" s="5" t="s">
        <v>41</v>
      </c>
      <c r="D252" s="6" t="s">
        <v>12</v>
      </c>
      <c r="E252" s="7">
        <v>1495.8</v>
      </c>
      <c r="F252" s="39">
        <v>2</v>
      </c>
      <c r="G252" s="40">
        <f t="shared" si="4"/>
        <v>2991.6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s="52" customFormat="1" ht="30.75" customHeight="1" x14ac:dyDescent="0.25">
      <c r="A253" s="44">
        <v>54</v>
      </c>
      <c r="B253" s="45" t="s">
        <v>128</v>
      </c>
      <c r="C253" s="45" t="s">
        <v>41</v>
      </c>
      <c r="D253" s="46" t="s">
        <v>12</v>
      </c>
      <c r="E253" s="47">
        <v>1495.8</v>
      </c>
      <c r="F253" s="48">
        <v>1</v>
      </c>
      <c r="G253" s="49">
        <f t="shared" si="4"/>
        <v>1495.8</v>
      </c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</row>
    <row r="254" spans="1:18" s="21" customFormat="1" ht="14.25" x14ac:dyDescent="0.25">
      <c r="A254" s="53"/>
      <c r="B254" s="54" t="s">
        <v>139</v>
      </c>
      <c r="C254" s="55"/>
      <c r="D254" s="20"/>
      <c r="E254" s="56"/>
      <c r="F254" s="57"/>
      <c r="G254" s="58">
        <f>SUM(G200:G253)</f>
        <v>504002.77</v>
      </c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 s="21" customFormat="1" ht="46.5" customHeight="1" x14ac:dyDescent="0.25">
      <c r="A255" s="103" t="s">
        <v>180</v>
      </c>
      <c r="B255" s="104"/>
      <c r="C255" s="104"/>
      <c r="D255" s="104"/>
      <c r="E255" s="104"/>
      <c r="F255" s="104"/>
      <c r="G255" s="105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 s="1" customFormat="1" ht="31.5" customHeight="1" x14ac:dyDescent="0.25">
      <c r="A256" s="38">
        <v>1</v>
      </c>
      <c r="B256" s="5" t="s">
        <v>10</v>
      </c>
      <c r="C256" s="5" t="s">
        <v>14</v>
      </c>
      <c r="D256" s="6" t="s">
        <v>12</v>
      </c>
      <c r="E256" s="60">
        <v>275</v>
      </c>
      <c r="F256" s="39">
        <v>1</v>
      </c>
      <c r="G256" s="40">
        <f>E256*F256</f>
        <v>275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s="1" customFormat="1" ht="45.75" customHeight="1" x14ac:dyDescent="0.25">
      <c r="A257" s="38">
        <v>2</v>
      </c>
      <c r="B257" s="5" t="s">
        <v>17</v>
      </c>
      <c r="C257" s="5" t="s">
        <v>16</v>
      </c>
      <c r="D257" s="6" t="s">
        <v>12</v>
      </c>
      <c r="E257" s="61">
        <v>3107.5</v>
      </c>
      <c r="F257" s="39">
        <v>1</v>
      </c>
      <c r="G257" s="40">
        <f t="shared" ref="G257:G303" si="5">E257*F257</f>
        <v>3107.5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s="1" customFormat="1" ht="47.25" customHeight="1" x14ac:dyDescent="0.25">
      <c r="A258" s="38">
        <v>3</v>
      </c>
      <c r="B258" s="5" t="s">
        <v>21</v>
      </c>
      <c r="C258" s="5" t="s">
        <v>16</v>
      </c>
      <c r="D258" s="6" t="s">
        <v>12</v>
      </c>
      <c r="E258" s="61">
        <v>3107.5</v>
      </c>
      <c r="F258" s="39">
        <v>18</v>
      </c>
      <c r="G258" s="40">
        <f t="shared" si="5"/>
        <v>55935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s="1" customFormat="1" ht="49.5" customHeight="1" x14ac:dyDescent="0.25">
      <c r="A259" s="38">
        <v>4</v>
      </c>
      <c r="B259" s="5" t="s">
        <v>22</v>
      </c>
      <c r="C259" s="5" t="s">
        <v>16</v>
      </c>
      <c r="D259" s="6" t="s">
        <v>12</v>
      </c>
      <c r="E259" s="61">
        <v>3107.5</v>
      </c>
      <c r="F259" s="39">
        <v>4</v>
      </c>
      <c r="G259" s="40">
        <f t="shared" si="5"/>
        <v>12430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s="1" customFormat="1" ht="46.5" customHeight="1" x14ac:dyDescent="0.25">
      <c r="A260" s="38">
        <v>5</v>
      </c>
      <c r="B260" s="5" t="s">
        <v>25</v>
      </c>
      <c r="C260" s="5" t="s">
        <v>16</v>
      </c>
      <c r="D260" s="6" t="s">
        <v>12</v>
      </c>
      <c r="E260" s="61">
        <v>3107.5</v>
      </c>
      <c r="F260" s="39">
        <v>4</v>
      </c>
      <c r="G260" s="40">
        <f t="shared" si="5"/>
        <v>12430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s="1" customFormat="1" ht="46.5" customHeight="1" x14ac:dyDescent="0.25">
      <c r="A261" s="38">
        <v>6</v>
      </c>
      <c r="B261" s="5" t="s">
        <v>26</v>
      </c>
      <c r="C261" s="5" t="s">
        <v>16</v>
      </c>
      <c r="D261" s="6" t="s">
        <v>12</v>
      </c>
      <c r="E261" s="61">
        <v>3107.5</v>
      </c>
      <c r="F261" s="39">
        <v>5</v>
      </c>
      <c r="G261" s="40">
        <f t="shared" si="5"/>
        <v>15537.5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s="1" customFormat="1" ht="49.5" customHeight="1" x14ac:dyDescent="0.25">
      <c r="A262" s="38">
        <v>7</v>
      </c>
      <c r="B262" s="5" t="s">
        <v>29</v>
      </c>
      <c r="C262" s="5" t="s">
        <v>16</v>
      </c>
      <c r="D262" s="6" t="s">
        <v>12</v>
      </c>
      <c r="E262" s="61">
        <v>3107.5</v>
      </c>
      <c r="F262" s="39">
        <v>1</v>
      </c>
      <c r="G262" s="40">
        <f t="shared" si="5"/>
        <v>3107.5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s="1" customFormat="1" ht="49.5" customHeight="1" x14ac:dyDescent="0.25">
      <c r="A263" s="38">
        <v>8</v>
      </c>
      <c r="B263" s="5" t="s">
        <v>30</v>
      </c>
      <c r="C263" s="5" t="s">
        <v>16</v>
      </c>
      <c r="D263" s="6" t="s">
        <v>12</v>
      </c>
      <c r="E263" s="61">
        <v>3107.5</v>
      </c>
      <c r="F263" s="39">
        <v>1</v>
      </c>
      <c r="G263" s="40">
        <f t="shared" si="5"/>
        <v>3107.5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s="1" customFormat="1" ht="31.5" customHeight="1" x14ac:dyDescent="0.25">
      <c r="A264" s="38">
        <v>9</v>
      </c>
      <c r="B264" s="5" t="s">
        <v>34</v>
      </c>
      <c r="C264" s="5" t="s">
        <v>35</v>
      </c>
      <c r="D264" s="6" t="s">
        <v>12</v>
      </c>
      <c r="E264" s="61">
        <v>1705</v>
      </c>
      <c r="F264" s="39">
        <v>2</v>
      </c>
      <c r="G264" s="40">
        <f t="shared" si="5"/>
        <v>3410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s="1" customFormat="1" ht="31.5" customHeight="1" x14ac:dyDescent="0.25">
      <c r="A265" s="38">
        <v>10</v>
      </c>
      <c r="B265" s="5" t="s">
        <v>43</v>
      </c>
      <c r="C265" s="5" t="s">
        <v>41</v>
      </c>
      <c r="D265" s="6" t="s">
        <v>42</v>
      </c>
      <c r="E265" s="61">
        <v>1870</v>
      </c>
      <c r="F265" s="39">
        <v>1</v>
      </c>
      <c r="G265" s="40">
        <f t="shared" si="5"/>
        <v>1870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s="1" customFormat="1" ht="31.5" customHeight="1" x14ac:dyDescent="0.25">
      <c r="A266" s="38">
        <v>11</v>
      </c>
      <c r="B266" s="5" t="s">
        <v>45</v>
      </c>
      <c r="C266" s="5" t="s">
        <v>41</v>
      </c>
      <c r="D266" s="6" t="s">
        <v>42</v>
      </c>
      <c r="E266" s="61">
        <v>1870</v>
      </c>
      <c r="F266" s="39">
        <v>6</v>
      </c>
      <c r="G266" s="40">
        <f t="shared" si="5"/>
        <v>11220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s="1" customFormat="1" ht="31.5" customHeight="1" x14ac:dyDescent="0.25">
      <c r="A267" s="38">
        <v>12</v>
      </c>
      <c r="B267" s="5" t="s">
        <v>46</v>
      </c>
      <c r="C267" s="5" t="s">
        <v>41</v>
      </c>
      <c r="D267" s="6" t="s">
        <v>42</v>
      </c>
      <c r="E267" s="61">
        <v>1870</v>
      </c>
      <c r="F267" s="39">
        <v>1</v>
      </c>
      <c r="G267" s="40">
        <f t="shared" si="5"/>
        <v>1870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s="1" customFormat="1" ht="31.5" customHeight="1" x14ac:dyDescent="0.25">
      <c r="A268" s="38">
        <v>13</v>
      </c>
      <c r="B268" s="5" t="s">
        <v>47</v>
      </c>
      <c r="C268" s="5" t="s">
        <v>41</v>
      </c>
      <c r="D268" s="6" t="s">
        <v>42</v>
      </c>
      <c r="E268" s="61">
        <v>1870</v>
      </c>
      <c r="F268" s="39">
        <v>5</v>
      </c>
      <c r="G268" s="40">
        <f t="shared" si="5"/>
        <v>9350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s="1" customFormat="1" ht="31.5" customHeight="1" x14ac:dyDescent="0.25">
      <c r="A269" s="38">
        <v>14</v>
      </c>
      <c r="B269" s="5" t="s">
        <v>48</v>
      </c>
      <c r="C269" s="5" t="s">
        <v>41</v>
      </c>
      <c r="D269" s="6" t="s">
        <v>42</v>
      </c>
      <c r="E269" s="61">
        <v>1870</v>
      </c>
      <c r="F269" s="39">
        <v>1</v>
      </c>
      <c r="G269" s="40">
        <f t="shared" si="5"/>
        <v>1870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s="1" customFormat="1" ht="30" x14ac:dyDescent="0.25">
      <c r="A270" s="38">
        <v>15</v>
      </c>
      <c r="B270" s="5" t="s">
        <v>171</v>
      </c>
      <c r="C270" s="5" t="s">
        <v>41</v>
      </c>
      <c r="D270" s="6" t="s">
        <v>12</v>
      </c>
      <c r="E270" s="61">
        <v>2805</v>
      </c>
      <c r="F270" s="39">
        <v>2</v>
      </c>
      <c r="G270" s="40">
        <f t="shared" si="5"/>
        <v>5610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s="1" customFormat="1" ht="30" x14ac:dyDescent="0.25">
      <c r="A271" s="38">
        <v>16</v>
      </c>
      <c r="B271" s="5" t="s">
        <v>181</v>
      </c>
      <c r="C271" s="5" t="s">
        <v>41</v>
      </c>
      <c r="D271" s="6" t="s">
        <v>12</v>
      </c>
      <c r="E271" s="61">
        <v>2805</v>
      </c>
      <c r="F271" s="39">
        <v>1</v>
      </c>
      <c r="G271" s="40">
        <f t="shared" si="5"/>
        <v>2805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s="1" customFormat="1" ht="32.25" customHeight="1" x14ac:dyDescent="0.25">
      <c r="A272" s="38">
        <v>17</v>
      </c>
      <c r="B272" s="5" t="s">
        <v>173</v>
      </c>
      <c r="C272" s="5" t="s">
        <v>41</v>
      </c>
      <c r="D272" s="6" t="s">
        <v>12</v>
      </c>
      <c r="E272" s="61">
        <v>2805</v>
      </c>
      <c r="F272" s="39">
        <v>2</v>
      </c>
      <c r="G272" s="40">
        <f t="shared" si="5"/>
        <v>5610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s="1" customFormat="1" ht="30" x14ac:dyDescent="0.25">
      <c r="A273" s="38">
        <v>18</v>
      </c>
      <c r="B273" s="5" t="s">
        <v>61</v>
      </c>
      <c r="C273" s="5" t="s">
        <v>59</v>
      </c>
      <c r="D273" s="6" t="s">
        <v>12</v>
      </c>
      <c r="E273" s="61">
        <v>1462.39</v>
      </c>
      <c r="F273" s="39">
        <v>1</v>
      </c>
      <c r="G273" s="40">
        <f t="shared" si="5"/>
        <v>1462.39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s="1" customFormat="1" ht="30" x14ac:dyDescent="0.25">
      <c r="A274" s="38">
        <v>19</v>
      </c>
      <c r="B274" s="5" t="s">
        <v>67</v>
      </c>
      <c r="C274" s="5" t="s">
        <v>59</v>
      </c>
      <c r="D274" s="6" t="s">
        <v>12</v>
      </c>
      <c r="E274" s="61">
        <v>3208.33</v>
      </c>
      <c r="F274" s="39">
        <v>2</v>
      </c>
      <c r="G274" s="40">
        <f t="shared" si="5"/>
        <v>6416.66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s="1" customFormat="1" ht="30" x14ac:dyDescent="0.25">
      <c r="A275" s="38">
        <v>20</v>
      </c>
      <c r="B275" s="5" t="s">
        <v>69</v>
      </c>
      <c r="C275" s="5" t="s">
        <v>59</v>
      </c>
      <c r="D275" s="6" t="s">
        <v>12</v>
      </c>
      <c r="E275" s="61">
        <v>3208.33</v>
      </c>
      <c r="F275" s="39">
        <v>2</v>
      </c>
      <c r="G275" s="40">
        <f t="shared" si="5"/>
        <v>6416.66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s="1" customFormat="1" ht="33.75" customHeight="1" x14ac:dyDescent="0.25">
      <c r="A276" s="38">
        <v>21</v>
      </c>
      <c r="B276" s="5" t="s">
        <v>182</v>
      </c>
      <c r="C276" s="5" t="s">
        <v>59</v>
      </c>
      <c r="D276" s="6" t="s">
        <v>12</v>
      </c>
      <c r="E276" s="61">
        <v>3208.33</v>
      </c>
      <c r="F276" s="39">
        <v>1</v>
      </c>
      <c r="G276" s="40">
        <f t="shared" si="5"/>
        <v>3208.33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s="1" customFormat="1" ht="30" x14ac:dyDescent="0.25">
      <c r="A277" s="38">
        <v>22</v>
      </c>
      <c r="B277" s="5" t="s">
        <v>74</v>
      </c>
      <c r="C277" s="5" t="s">
        <v>75</v>
      </c>
      <c r="D277" s="6" t="s">
        <v>76</v>
      </c>
      <c r="E277" s="60">
        <v>66</v>
      </c>
      <c r="F277" s="39">
        <v>16</v>
      </c>
      <c r="G277" s="40">
        <f t="shared" si="5"/>
        <v>1056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s="1" customFormat="1" ht="33" customHeight="1" x14ac:dyDescent="0.25">
      <c r="A278" s="38">
        <v>23</v>
      </c>
      <c r="B278" s="11" t="s">
        <v>77</v>
      </c>
      <c r="C278" s="62" t="s">
        <v>78</v>
      </c>
      <c r="D278" s="12" t="s">
        <v>76</v>
      </c>
      <c r="E278" s="63">
        <v>320.83</v>
      </c>
      <c r="F278" s="64">
        <v>18</v>
      </c>
      <c r="G278" s="40">
        <f t="shared" si="5"/>
        <v>5774.94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s="1" customFormat="1" ht="34.5" customHeight="1" x14ac:dyDescent="0.25">
      <c r="A279" s="38">
        <v>24</v>
      </c>
      <c r="B279" s="5" t="s">
        <v>77</v>
      </c>
      <c r="C279" s="5" t="s">
        <v>79</v>
      </c>
      <c r="D279" s="6" t="s">
        <v>76</v>
      </c>
      <c r="E279" s="60">
        <v>320.83</v>
      </c>
      <c r="F279" s="39">
        <v>38</v>
      </c>
      <c r="G279" s="40">
        <f t="shared" si="5"/>
        <v>12191.539999999999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s="1" customFormat="1" ht="18" customHeight="1" x14ac:dyDescent="0.25">
      <c r="A280" s="38">
        <v>25</v>
      </c>
      <c r="B280" s="5" t="s">
        <v>80</v>
      </c>
      <c r="C280" s="5" t="s">
        <v>81</v>
      </c>
      <c r="D280" s="6" t="s">
        <v>12</v>
      </c>
      <c r="E280" s="60">
        <v>235.84</v>
      </c>
      <c r="F280" s="39">
        <v>9</v>
      </c>
      <c r="G280" s="40">
        <f t="shared" si="5"/>
        <v>2122.56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s="1" customFormat="1" ht="18" customHeight="1" x14ac:dyDescent="0.25">
      <c r="A281" s="38">
        <v>26</v>
      </c>
      <c r="B281" s="5" t="s">
        <v>82</v>
      </c>
      <c r="C281" s="5" t="s">
        <v>83</v>
      </c>
      <c r="D281" s="6" t="s">
        <v>12</v>
      </c>
      <c r="E281" s="60">
        <v>275</v>
      </c>
      <c r="F281" s="39">
        <v>7</v>
      </c>
      <c r="G281" s="40">
        <f t="shared" si="5"/>
        <v>1925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s="1" customFormat="1" ht="18" customHeight="1" x14ac:dyDescent="0.25">
      <c r="A282" s="38">
        <v>27</v>
      </c>
      <c r="B282" s="5" t="s">
        <v>84</v>
      </c>
      <c r="C282" s="5" t="s">
        <v>85</v>
      </c>
      <c r="D282" s="6" t="s">
        <v>76</v>
      </c>
      <c r="E282" s="60">
        <v>164.06</v>
      </c>
      <c r="F282" s="39">
        <v>15</v>
      </c>
      <c r="G282" s="40">
        <f t="shared" si="5"/>
        <v>2460.9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s="1" customFormat="1" ht="30" x14ac:dyDescent="0.25">
      <c r="A283" s="38">
        <v>28</v>
      </c>
      <c r="B283" s="5" t="s">
        <v>91</v>
      </c>
      <c r="C283" s="5" t="s">
        <v>90</v>
      </c>
      <c r="D283" s="6" t="s">
        <v>76</v>
      </c>
      <c r="E283" s="60">
        <v>102.54</v>
      </c>
      <c r="F283" s="39">
        <v>114</v>
      </c>
      <c r="G283" s="40">
        <f t="shared" si="5"/>
        <v>11689.560000000001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s="1" customFormat="1" ht="30" x14ac:dyDescent="0.25">
      <c r="A284" s="38">
        <v>29</v>
      </c>
      <c r="B284" s="5" t="s">
        <v>93</v>
      </c>
      <c r="C284" s="5" t="s">
        <v>183</v>
      </c>
      <c r="D284" s="6" t="s">
        <v>76</v>
      </c>
      <c r="E284" s="60">
        <v>656.24</v>
      </c>
      <c r="F284" s="39">
        <v>17</v>
      </c>
      <c r="G284" s="40">
        <f t="shared" si="5"/>
        <v>11156.08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s="1" customFormat="1" ht="30" x14ac:dyDescent="0.25">
      <c r="A285" s="38">
        <v>30</v>
      </c>
      <c r="B285" s="5" t="s">
        <v>93</v>
      </c>
      <c r="C285" s="5" t="s">
        <v>162</v>
      </c>
      <c r="D285" s="6" t="s">
        <v>76</v>
      </c>
      <c r="E285" s="60">
        <v>656.24</v>
      </c>
      <c r="F285" s="39">
        <v>8</v>
      </c>
      <c r="G285" s="40">
        <f t="shared" si="5"/>
        <v>5249.92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s="1" customFormat="1" ht="30" x14ac:dyDescent="0.25">
      <c r="A286" s="38">
        <v>31</v>
      </c>
      <c r="B286" s="5" t="s">
        <v>93</v>
      </c>
      <c r="C286" s="5" t="s">
        <v>94</v>
      </c>
      <c r="D286" s="6" t="s">
        <v>76</v>
      </c>
      <c r="E286" s="60">
        <v>656.24</v>
      </c>
      <c r="F286" s="39">
        <v>64</v>
      </c>
      <c r="G286" s="40">
        <f t="shared" si="5"/>
        <v>41999.360000000001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s="1" customFormat="1" ht="30" x14ac:dyDescent="0.25">
      <c r="A287" s="38">
        <v>32</v>
      </c>
      <c r="B287" s="5" t="s">
        <v>93</v>
      </c>
      <c r="C287" s="5" t="s">
        <v>95</v>
      </c>
      <c r="D287" s="6" t="s">
        <v>76</v>
      </c>
      <c r="E287" s="60">
        <v>656.24</v>
      </c>
      <c r="F287" s="39">
        <v>15</v>
      </c>
      <c r="G287" s="40">
        <f t="shared" si="5"/>
        <v>9843.6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s="1" customFormat="1" ht="32.25" customHeight="1" x14ac:dyDescent="0.25">
      <c r="A288" s="38">
        <v>33</v>
      </c>
      <c r="B288" s="5" t="s">
        <v>96</v>
      </c>
      <c r="C288" s="5" t="s">
        <v>97</v>
      </c>
      <c r="D288" s="6" t="s">
        <v>76</v>
      </c>
      <c r="E288" s="60">
        <v>84.08</v>
      </c>
      <c r="F288" s="39">
        <v>186</v>
      </c>
      <c r="G288" s="40">
        <f t="shared" si="5"/>
        <v>15638.88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s="1" customFormat="1" ht="32.25" customHeight="1" x14ac:dyDescent="0.25">
      <c r="A289" s="38">
        <v>34</v>
      </c>
      <c r="B289" s="5" t="s">
        <v>96</v>
      </c>
      <c r="C289" s="5" t="s">
        <v>98</v>
      </c>
      <c r="D289" s="6" t="s">
        <v>76</v>
      </c>
      <c r="E289" s="60">
        <v>84.08</v>
      </c>
      <c r="F289" s="39">
        <v>12</v>
      </c>
      <c r="G289" s="40">
        <f t="shared" si="5"/>
        <v>1008.96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s="1" customFormat="1" ht="32.25" customHeight="1" x14ac:dyDescent="0.25">
      <c r="A290" s="38">
        <v>35</v>
      </c>
      <c r="B290" s="5" t="s">
        <v>96</v>
      </c>
      <c r="C290" s="5" t="s">
        <v>99</v>
      </c>
      <c r="D290" s="6" t="s">
        <v>76</v>
      </c>
      <c r="E290" s="60">
        <v>84.08</v>
      </c>
      <c r="F290" s="39">
        <v>12</v>
      </c>
      <c r="G290" s="40">
        <f t="shared" si="5"/>
        <v>1008.96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s="1" customFormat="1" ht="32.25" customHeight="1" x14ac:dyDescent="0.25">
      <c r="A291" s="38">
        <v>36</v>
      </c>
      <c r="B291" s="5" t="s">
        <v>96</v>
      </c>
      <c r="C291" s="5" t="s">
        <v>100</v>
      </c>
      <c r="D291" s="6" t="s">
        <v>76</v>
      </c>
      <c r="E291" s="60">
        <v>84.08</v>
      </c>
      <c r="F291" s="39">
        <v>24</v>
      </c>
      <c r="G291" s="40">
        <f t="shared" si="5"/>
        <v>2017.92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s="1" customFormat="1" ht="32.25" customHeight="1" x14ac:dyDescent="0.25">
      <c r="A292" s="38">
        <v>37</v>
      </c>
      <c r="B292" s="5" t="s">
        <v>112</v>
      </c>
      <c r="C292" s="5" t="s">
        <v>113</v>
      </c>
      <c r="D292" s="6" t="s">
        <v>76</v>
      </c>
      <c r="E292" s="60">
        <v>17.43</v>
      </c>
      <c r="F292" s="39">
        <v>48</v>
      </c>
      <c r="G292" s="40">
        <f t="shared" si="5"/>
        <v>836.64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s="1" customFormat="1" ht="32.25" customHeight="1" x14ac:dyDescent="0.25">
      <c r="A293" s="38">
        <v>38</v>
      </c>
      <c r="B293" s="5" t="s">
        <v>112</v>
      </c>
      <c r="C293" s="5" t="s">
        <v>114</v>
      </c>
      <c r="D293" s="6" t="s">
        <v>76</v>
      </c>
      <c r="E293" s="60">
        <v>17.43</v>
      </c>
      <c r="F293" s="39">
        <v>888</v>
      </c>
      <c r="G293" s="40">
        <f t="shared" si="5"/>
        <v>15477.84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s="1" customFormat="1" ht="32.25" customHeight="1" x14ac:dyDescent="0.25">
      <c r="A294" s="38">
        <v>39</v>
      </c>
      <c r="B294" s="5" t="s">
        <v>112</v>
      </c>
      <c r="C294" s="5" t="s">
        <v>111</v>
      </c>
      <c r="D294" s="6" t="s">
        <v>76</v>
      </c>
      <c r="E294" s="60">
        <v>17.43</v>
      </c>
      <c r="F294" s="42">
        <v>3800</v>
      </c>
      <c r="G294" s="40">
        <f t="shared" si="5"/>
        <v>66234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s="1" customFormat="1" ht="32.25" customHeight="1" x14ac:dyDescent="0.25">
      <c r="A295" s="38">
        <v>40</v>
      </c>
      <c r="B295" s="5" t="s">
        <v>112</v>
      </c>
      <c r="C295" s="5" t="s">
        <v>115</v>
      </c>
      <c r="D295" s="6" t="s">
        <v>76</v>
      </c>
      <c r="E295" s="60">
        <v>17.43</v>
      </c>
      <c r="F295" s="39">
        <v>948</v>
      </c>
      <c r="G295" s="40">
        <f t="shared" si="5"/>
        <v>16523.64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s="1" customFormat="1" ht="33" customHeight="1" x14ac:dyDescent="0.25">
      <c r="A296" s="38">
        <v>41</v>
      </c>
      <c r="B296" s="5" t="s">
        <v>116</v>
      </c>
      <c r="C296" s="5" t="s">
        <v>117</v>
      </c>
      <c r="D296" s="6" t="s">
        <v>12</v>
      </c>
      <c r="E296" s="60">
        <v>724.17</v>
      </c>
      <c r="F296" s="39">
        <v>5</v>
      </c>
      <c r="G296" s="40">
        <f t="shared" si="5"/>
        <v>3620.85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s="1" customFormat="1" ht="33" customHeight="1" x14ac:dyDescent="0.25">
      <c r="A297" s="38">
        <v>42</v>
      </c>
      <c r="B297" s="5" t="s">
        <v>118</v>
      </c>
      <c r="C297" s="5" t="s">
        <v>117</v>
      </c>
      <c r="D297" s="6" t="s">
        <v>12</v>
      </c>
      <c r="E297" s="60">
        <v>724.17</v>
      </c>
      <c r="F297" s="39">
        <v>7</v>
      </c>
      <c r="G297" s="40">
        <f t="shared" si="5"/>
        <v>5069.1899999999996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s="1" customFormat="1" ht="33" customHeight="1" x14ac:dyDescent="0.25">
      <c r="A298" s="38">
        <v>43</v>
      </c>
      <c r="B298" s="5" t="s">
        <v>120</v>
      </c>
      <c r="C298" s="5" t="s">
        <v>117</v>
      </c>
      <c r="D298" s="6" t="s">
        <v>12</v>
      </c>
      <c r="E298" s="60">
        <v>724.17</v>
      </c>
      <c r="F298" s="39">
        <v>5</v>
      </c>
      <c r="G298" s="40">
        <f t="shared" si="5"/>
        <v>3620.85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s="1" customFormat="1" ht="33" customHeight="1" x14ac:dyDescent="0.25">
      <c r="A299" s="38">
        <v>44</v>
      </c>
      <c r="B299" s="5" t="s">
        <v>121</v>
      </c>
      <c r="C299" s="5" t="s">
        <v>117</v>
      </c>
      <c r="D299" s="6" t="s">
        <v>12</v>
      </c>
      <c r="E299" s="60">
        <v>724.17</v>
      </c>
      <c r="F299" s="39">
        <v>1</v>
      </c>
      <c r="G299" s="40">
        <f t="shared" si="5"/>
        <v>724.17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s="1" customFormat="1" ht="33" customHeight="1" x14ac:dyDescent="0.25">
      <c r="A300" s="38">
        <v>45</v>
      </c>
      <c r="B300" s="5" t="s">
        <v>164</v>
      </c>
      <c r="C300" s="5" t="s">
        <v>117</v>
      </c>
      <c r="D300" s="6" t="s">
        <v>12</v>
      </c>
      <c r="E300" s="60">
        <v>724.17</v>
      </c>
      <c r="F300" s="39">
        <v>2</v>
      </c>
      <c r="G300" s="40">
        <f t="shared" si="5"/>
        <v>1448.34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s="1" customFormat="1" ht="30" x14ac:dyDescent="0.25">
      <c r="A301" s="38">
        <v>46</v>
      </c>
      <c r="B301" s="5" t="s">
        <v>126</v>
      </c>
      <c r="C301" s="5" t="s">
        <v>41</v>
      </c>
      <c r="D301" s="6" t="s">
        <v>12</v>
      </c>
      <c r="E301" s="61">
        <v>1495.8</v>
      </c>
      <c r="F301" s="39">
        <v>3</v>
      </c>
      <c r="G301" s="40">
        <f t="shared" si="5"/>
        <v>4487.3999999999996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s="1" customFormat="1" ht="29.25" customHeight="1" x14ac:dyDescent="0.25">
      <c r="A302" s="38">
        <v>47</v>
      </c>
      <c r="B302" s="5" t="s">
        <v>128</v>
      </c>
      <c r="C302" s="5" t="s">
        <v>41</v>
      </c>
      <c r="D302" s="6" t="s">
        <v>12</v>
      </c>
      <c r="E302" s="61">
        <v>1495.8</v>
      </c>
      <c r="F302" s="39">
        <v>1</v>
      </c>
      <c r="G302" s="40">
        <f t="shared" si="5"/>
        <v>1495.8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s="1" customFormat="1" ht="30" x14ac:dyDescent="0.25">
      <c r="A303" s="38">
        <v>48</v>
      </c>
      <c r="B303" s="45" t="s">
        <v>129</v>
      </c>
      <c r="C303" s="66" t="s">
        <v>41</v>
      </c>
      <c r="D303" s="51" t="s">
        <v>12</v>
      </c>
      <c r="E303" s="67">
        <v>1495.8</v>
      </c>
      <c r="F303" s="48">
        <v>2</v>
      </c>
      <c r="G303" s="40">
        <f t="shared" si="5"/>
        <v>2991.6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s="21" customFormat="1" ht="14.25" x14ac:dyDescent="0.25">
      <c r="A304" s="68"/>
      <c r="B304" s="54" t="s">
        <v>139</v>
      </c>
      <c r="C304" s="55"/>
      <c r="D304" s="20"/>
      <c r="E304" s="59"/>
      <c r="F304" s="69"/>
      <c r="G304" s="70">
        <f>SUM(G256:G303)</f>
        <v>414723.54000000004</v>
      </c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 s="21" customFormat="1" ht="48.75" customHeight="1" x14ac:dyDescent="0.25">
      <c r="A305" s="103" t="s">
        <v>184</v>
      </c>
      <c r="B305" s="104"/>
      <c r="C305" s="104"/>
      <c r="D305" s="104"/>
      <c r="E305" s="104"/>
      <c r="F305" s="104"/>
      <c r="G305" s="105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 s="1" customFormat="1" ht="30" x14ac:dyDescent="0.25">
      <c r="A306" s="38">
        <v>1</v>
      </c>
      <c r="B306" s="5" t="s">
        <v>13</v>
      </c>
      <c r="C306" s="5" t="s">
        <v>14</v>
      </c>
      <c r="D306" s="6" t="s">
        <v>12</v>
      </c>
      <c r="E306" s="41">
        <v>275</v>
      </c>
      <c r="F306" s="39">
        <v>1</v>
      </c>
      <c r="G306" s="40">
        <f>E306*F306</f>
        <v>275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s="1" customFormat="1" ht="49.5" customHeight="1" x14ac:dyDescent="0.25">
      <c r="A307" s="38">
        <v>2</v>
      </c>
      <c r="B307" s="5" t="s">
        <v>17</v>
      </c>
      <c r="C307" s="5" t="s">
        <v>16</v>
      </c>
      <c r="D307" s="6" t="s">
        <v>12</v>
      </c>
      <c r="E307" s="7">
        <v>3107.5</v>
      </c>
      <c r="F307" s="39">
        <v>6</v>
      </c>
      <c r="G307" s="40">
        <f t="shared" ref="G307:G336" si="6">E307*F307</f>
        <v>18645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s="1" customFormat="1" ht="45.75" customHeight="1" x14ac:dyDescent="0.25">
      <c r="A308" s="38">
        <v>3</v>
      </c>
      <c r="B308" s="5" t="s">
        <v>18</v>
      </c>
      <c r="C308" s="5" t="s">
        <v>16</v>
      </c>
      <c r="D308" s="6" t="s">
        <v>12</v>
      </c>
      <c r="E308" s="7">
        <v>3107.5</v>
      </c>
      <c r="F308" s="39">
        <v>1</v>
      </c>
      <c r="G308" s="40">
        <f t="shared" si="6"/>
        <v>3107.5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s="1" customFormat="1" ht="49.5" customHeight="1" x14ac:dyDescent="0.25">
      <c r="A309" s="38">
        <v>4</v>
      </c>
      <c r="B309" s="5" t="s">
        <v>20</v>
      </c>
      <c r="C309" s="5" t="s">
        <v>16</v>
      </c>
      <c r="D309" s="6" t="s">
        <v>12</v>
      </c>
      <c r="E309" s="7">
        <v>3107.5</v>
      </c>
      <c r="F309" s="39">
        <v>3</v>
      </c>
      <c r="G309" s="40">
        <f t="shared" si="6"/>
        <v>9322.5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s="1" customFormat="1" ht="45.75" customHeight="1" x14ac:dyDescent="0.25">
      <c r="A310" s="38">
        <v>5</v>
      </c>
      <c r="B310" s="5" t="s">
        <v>185</v>
      </c>
      <c r="C310" s="5" t="s">
        <v>16</v>
      </c>
      <c r="D310" s="6" t="s">
        <v>12</v>
      </c>
      <c r="E310" s="7">
        <v>3107.5</v>
      </c>
      <c r="F310" s="39">
        <v>48</v>
      </c>
      <c r="G310" s="40">
        <f t="shared" si="6"/>
        <v>149160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s="1" customFormat="1" ht="45.75" customHeight="1" x14ac:dyDescent="0.25">
      <c r="A311" s="38">
        <v>6</v>
      </c>
      <c r="B311" s="5" t="s">
        <v>22</v>
      </c>
      <c r="C311" s="5" t="s">
        <v>16</v>
      </c>
      <c r="D311" s="6" t="s">
        <v>12</v>
      </c>
      <c r="E311" s="7">
        <v>3107.5</v>
      </c>
      <c r="F311" s="39">
        <v>15</v>
      </c>
      <c r="G311" s="40">
        <f t="shared" si="6"/>
        <v>46612.5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s="1" customFormat="1" ht="48" customHeight="1" x14ac:dyDescent="0.25">
      <c r="A312" s="38">
        <v>7</v>
      </c>
      <c r="B312" s="5" t="s">
        <v>23</v>
      </c>
      <c r="C312" s="5" t="s">
        <v>16</v>
      </c>
      <c r="D312" s="6" t="s">
        <v>12</v>
      </c>
      <c r="E312" s="7">
        <v>3107.5</v>
      </c>
      <c r="F312" s="39">
        <v>1</v>
      </c>
      <c r="G312" s="40">
        <f t="shared" si="6"/>
        <v>3107.5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s="1" customFormat="1" ht="45.75" customHeight="1" x14ac:dyDescent="0.25">
      <c r="A313" s="38">
        <v>8</v>
      </c>
      <c r="B313" s="5" t="s">
        <v>25</v>
      </c>
      <c r="C313" s="5" t="s">
        <v>16</v>
      </c>
      <c r="D313" s="6" t="s">
        <v>12</v>
      </c>
      <c r="E313" s="7">
        <v>3107.5</v>
      </c>
      <c r="F313" s="39">
        <v>36</v>
      </c>
      <c r="G313" s="40">
        <f t="shared" si="6"/>
        <v>111870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s="1" customFormat="1" ht="48.75" customHeight="1" x14ac:dyDescent="0.25">
      <c r="A314" s="38">
        <v>9</v>
      </c>
      <c r="B314" s="5" t="s">
        <v>26</v>
      </c>
      <c r="C314" s="5" t="s">
        <v>16</v>
      </c>
      <c r="D314" s="6" t="s">
        <v>12</v>
      </c>
      <c r="E314" s="7">
        <v>3107.5</v>
      </c>
      <c r="F314" s="39">
        <v>21</v>
      </c>
      <c r="G314" s="40">
        <f t="shared" si="6"/>
        <v>65257.5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s="1" customFormat="1" ht="48" customHeight="1" x14ac:dyDescent="0.25">
      <c r="A315" s="38">
        <v>10</v>
      </c>
      <c r="B315" s="5" t="s">
        <v>24</v>
      </c>
      <c r="C315" s="5" t="s">
        <v>16</v>
      </c>
      <c r="D315" s="6" t="s">
        <v>12</v>
      </c>
      <c r="E315" s="7">
        <v>3107.5</v>
      </c>
      <c r="F315" s="39">
        <v>2</v>
      </c>
      <c r="G315" s="40">
        <f t="shared" si="6"/>
        <v>6215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s="1" customFormat="1" ht="48.75" customHeight="1" x14ac:dyDescent="0.25">
      <c r="A316" s="38">
        <v>11</v>
      </c>
      <c r="B316" s="5" t="s">
        <v>27</v>
      </c>
      <c r="C316" s="5" t="s">
        <v>16</v>
      </c>
      <c r="D316" s="6" t="s">
        <v>12</v>
      </c>
      <c r="E316" s="7">
        <v>3107.5</v>
      </c>
      <c r="F316" s="39">
        <v>10</v>
      </c>
      <c r="G316" s="40">
        <f t="shared" si="6"/>
        <v>31075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s="1" customFormat="1" ht="48.75" customHeight="1" x14ac:dyDescent="0.25">
      <c r="A317" s="38">
        <v>12</v>
      </c>
      <c r="B317" s="5" t="s">
        <v>28</v>
      </c>
      <c r="C317" s="5" t="s">
        <v>16</v>
      </c>
      <c r="D317" s="6" t="s">
        <v>12</v>
      </c>
      <c r="E317" s="7">
        <v>3107.5</v>
      </c>
      <c r="F317" s="39">
        <v>3</v>
      </c>
      <c r="G317" s="40">
        <f t="shared" si="6"/>
        <v>9322.5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s="1" customFormat="1" ht="48" customHeight="1" x14ac:dyDescent="0.25">
      <c r="A318" s="38">
        <v>13</v>
      </c>
      <c r="B318" s="5" t="s">
        <v>29</v>
      </c>
      <c r="C318" s="5" t="s">
        <v>16</v>
      </c>
      <c r="D318" s="6" t="s">
        <v>12</v>
      </c>
      <c r="E318" s="7">
        <v>3107.5</v>
      </c>
      <c r="F318" s="39">
        <v>4</v>
      </c>
      <c r="G318" s="40">
        <f t="shared" si="6"/>
        <v>12430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s="1" customFormat="1" ht="49.5" customHeight="1" x14ac:dyDescent="0.25">
      <c r="A319" s="38">
        <v>14</v>
      </c>
      <c r="B319" s="5" t="s">
        <v>30</v>
      </c>
      <c r="C319" s="5" t="s">
        <v>16</v>
      </c>
      <c r="D319" s="6" t="s">
        <v>12</v>
      </c>
      <c r="E319" s="7">
        <v>3107.5</v>
      </c>
      <c r="F319" s="39">
        <v>2</v>
      </c>
      <c r="G319" s="40">
        <f t="shared" si="6"/>
        <v>6215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s="1" customFormat="1" ht="33" customHeight="1" x14ac:dyDescent="0.25">
      <c r="A320" s="38">
        <v>15</v>
      </c>
      <c r="B320" s="5" t="s">
        <v>186</v>
      </c>
      <c r="C320" s="5" t="s">
        <v>35</v>
      </c>
      <c r="D320" s="6" t="s">
        <v>12</v>
      </c>
      <c r="E320" s="7">
        <v>2475</v>
      </c>
      <c r="F320" s="39">
        <v>2</v>
      </c>
      <c r="G320" s="40">
        <f t="shared" si="6"/>
        <v>4950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s="1" customFormat="1" ht="33" customHeight="1" x14ac:dyDescent="0.25">
      <c r="A321" s="38">
        <v>16</v>
      </c>
      <c r="B321" s="5" t="s">
        <v>187</v>
      </c>
      <c r="C321" s="5" t="s">
        <v>35</v>
      </c>
      <c r="D321" s="6" t="s">
        <v>12</v>
      </c>
      <c r="E321" s="7">
        <v>2475</v>
      </c>
      <c r="F321" s="39">
        <v>1</v>
      </c>
      <c r="G321" s="40">
        <f t="shared" si="6"/>
        <v>2475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s="1" customFormat="1" ht="33" customHeight="1" x14ac:dyDescent="0.25">
      <c r="A322" s="38">
        <v>17</v>
      </c>
      <c r="B322" s="5" t="s">
        <v>188</v>
      </c>
      <c r="C322" s="5" t="s">
        <v>59</v>
      </c>
      <c r="D322" s="6" t="s">
        <v>12</v>
      </c>
      <c r="E322" s="7">
        <v>1462.39</v>
      </c>
      <c r="F322" s="39">
        <v>2</v>
      </c>
      <c r="G322" s="40">
        <f t="shared" si="6"/>
        <v>2924.78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s="1" customFormat="1" ht="33" customHeight="1" x14ac:dyDescent="0.25">
      <c r="A323" s="38">
        <v>18</v>
      </c>
      <c r="B323" s="5" t="s">
        <v>63</v>
      </c>
      <c r="C323" s="5" t="s">
        <v>59</v>
      </c>
      <c r="D323" s="6" t="s">
        <v>12</v>
      </c>
      <c r="E323" s="7">
        <v>1462.39</v>
      </c>
      <c r="F323" s="39">
        <v>3</v>
      </c>
      <c r="G323" s="40">
        <f t="shared" si="6"/>
        <v>4387.17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s="1" customFormat="1" ht="33" customHeight="1" x14ac:dyDescent="0.25">
      <c r="A324" s="38">
        <v>19</v>
      </c>
      <c r="B324" s="5" t="s">
        <v>64</v>
      </c>
      <c r="C324" s="5" t="s">
        <v>59</v>
      </c>
      <c r="D324" s="6" t="s">
        <v>12</v>
      </c>
      <c r="E324" s="7">
        <v>1462.39</v>
      </c>
      <c r="F324" s="39">
        <v>2</v>
      </c>
      <c r="G324" s="40">
        <f t="shared" si="6"/>
        <v>2924.78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s="1" customFormat="1" ht="33" customHeight="1" x14ac:dyDescent="0.25">
      <c r="A325" s="38">
        <v>20</v>
      </c>
      <c r="B325" s="5" t="s">
        <v>153</v>
      </c>
      <c r="C325" s="5" t="s">
        <v>59</v>
      </c>
      <c r="D325" s="6" t="s">
        <v>12</v>
      </c>
      <c r="E325" s="7">
        <v>1462.39</v>
      </c>
      <c r="F325" s="39">
        <v>1</v>
      </c>
      <c r="G325" s="40">
        <f t="shared" si="6"/>
        <v>1462.39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s="1" customFormat="1" ht="24" customHeight="1" x14ac:dyDescent="0.25">
      <c r="A326" s="38">
        <v>21</v>
      </c>
      <c r="B326" s="5" t="s">
        <v>84</v>
      </c>
      <c r="C326" s="5" t="s">
        <v>85</v>
      </c>
      <c r="D326" s="6" t="s">
        <v>76</v>
      </c>
      <c r="E326" s="7">
        <v>164.06</v>
      </c>
      <c r="F326" s="39">
        <v>49</v>
      </c>
      <c r="G326" s="40">
        <f t="shared" si="6"/>
        <v>8038.9400000000005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s="1" customFormat="1" ht="31.5" customHeight="1" x14ac:dyDescent="0.25">
      <c r="A327" s="38">
        <v>22</v>
      </c>
      <c r="B327" s="5" t="s">
        <v>93</v>
      </c>
      <c r="C327" s="5" t="s">
        <v>94</v>
      </c>
      <c r="D327" s="6" t="s">
        <v>76</v>
      </c>
      <c r="E327" s="7">
        <v>656.24</v>
      </c>
      <c r="F327" s="39">
        <v>65</v>
      </c>
      <c r="G327" s="40">
        <f t="shared" si="6"/>
        <v>42655.6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s="1" customFormat="1" ht="31.5" customHeight="1" x14ac:dyDescent="0.25">
      <c r="A328" s="38">
        <v>23</v>
      </c>
      <c r="B328" s="5" t="s">
        <v>96</v>
      </c>
      <c r="C328" s="5" t="s">
        <v>98</v>
      </c>
      <c r="D328" s="6" t="s">
        <v>76</v>
      </c>
      <c r="E328" s="7">
        <v>84.08</v>
      </c>
      <c r="F328" s="39">
        <v>66</v>
      </c>
      <c r="G328" s="40">
        <f t="shared" si="6"/>
        <v>5549.28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s="1" customFormat="1" ht="31.5" customHeight="1" x14ac:dyDescent="0.25">
      <c r="A329" s="38">
        <v>24</v>
      </c>
      <c r="B329" s="5" t="s">
        <v>96</v>
      </c>
      <c r="C329" s="5" t="s">
        <v>99</v>
      </c>
      <c r="D329" s="6" t="s">
        <v>76</v>
      </c>
      <c r="E329" s="7">
        <v>84.08</v>
      </c>
      <c r="F329" s="39">
        <v>66</v>
      </c>
      <c r="G329" s="40">
        <f t="shared" si="6"/>
        <v>5549.28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s="1" customFormat="1" ht="31.5" customHeight="1" x14ac:dyDescent="0.25">
      <c r="A330" s="38">
        <v>25</v>
      </c>
      <c r="B330" s="5" t="s">
        <v>105</v>
      </c>
      <c r="C330" s="5" t="s">
        <v>106</v>
      </c>
      <c r="D330" s="6" t="s">
        <v>76</v>
      </c>
      <c r="E330" s="7">
        <v>410.15</v>
      </c>
      <c r="F330" s="39">
        <v>20</v>
      </c>
      <c r="G330" s="40">
        <f t="shared" si="6"/>
        <v>8203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s="1" customFormat="1" ht="31.5" customHeight="1" x14ac:dyDescent="0.25">
      <c r="A331" s="38">
        <v>26</v>
      </c>
      <c r="B331" s="5" t="s">
        <v>108</v>
      </c>
      <c r="C331" s="5" t="s">
        <v>111</v>
      </c>
      <c r="D331" s="6" t="s">
        <v>76</v>
      </c>
      <c r="E331" s="7">
        <v>16.41</v>
      </c>
      <c r="F331" s="39">
        <v>124</v>
      </c>
      <c r="G331" s="40">
        <f t="shared" si="6"/>
        <v>2034.84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s="1" customFormat="1" ht="31.5" customHeight="1" x14ac:dyDescent="0.25">
      <c r="A332" s="38">
        <v>27</v>
      </c>
      <c r="B332" s="5" t="s">
        <v>112</v>
      </c>
      <c r="C332" s="5" t="s">
        <v>114</v>
      </c>
      <c r="D332" s="6" t="s">
        <v>76</v>
      </c>
      <c r="E332" s="7">
        <v>17.43</v>
      </c>
      <c r="F332" s="39">
        <v>500</v>
      </c>
      <c r="G332" s="40">
        <f t="shared" si="6"/>
        <v>8715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s="1" customFormat="1" ht="31.5" customHeight="1" x14ac:dyDescent="0.25">
      <c r="A333" s="38">
        <v>28</v>
      </c>
      <c r="B333" s="5" t="s">
        <v>112</v>
      </c>
      <c r="C333" s="5" t="s">
        <v>111</v>
      </c>
      <c r="D333" s="6" t="s">
        <v>76</v>
      </c>
      <c r="E333" s="7">
        <v>17.43</v>
      </c>
      <c r="F333" s="39">
        <v>500</v>
      </c>
      <c r="G333" s="40">
        <f t="shared" si="6"/>
        <v>8715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s="1" customFormat="1" ht="31.5" customHeight="1" x14ac:dyDescent="0.25">
      <c r="A334" s="38">
        <v>29</v>
      </c>
      <c r="B334" s="5" t="s">
        <v>116</v>
      </c>
      <c r="C334" s="5" t="s">
        <v>117</v>
      </c>
      <c r="D334" s="6" t="s">
        <v>12</v>
      </c>
      <c r="E334" s="7">
        <v>724.17</v>
      </c>
      <c r="F334" s="39">
        <v>3</v>
      </c>
      <c r="G334" s="40">
        <f t="shared" si="6"/>
        <v>2172.5099999999998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s="1" customFormat="1" ht="31.5" customHeight="1" x14ac:dyDescent="0.25">
      <c r="A335" s="38">
        <v>30</v>
      </c>
      <c r="B335" s="5" t="s">
        <v>118</v>
      </c>
      <c r="C335" s="5" t="s">
        <v>117</v>
      </c>
      <c r="D335" s="6" t="s">
        <v>12</v>
      </c>
      <c r="E335" s="7">
        <v>724.17</v>
      </c>
      <c r="F335" s="39">
        <v>4</v>
      </c>
      <c r="G335" s="40">
        <f t="shared" si="6"/>
        <v>2896.68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s="1" customFormat="1" ht="33.75" customHeight="1" x14ac:dyDescent="0.25">
      <c r="A336" s="38">
        <v>31</v>
      </c>
      <c r="B336" s="5" t="s">
        <v>120</v>
      </c>
      <c r="C336" s="5" t="s">
        <v>117</v>
      </c>
      <c r="D336" s="6" t="s">
        <v>12</v>
      </c>
      <c r="E336" s="7">
        <v>724.17</v>
      </c>
      <c r="F336" s="39">
        <v>1</v>
      </c>
      <c r="G336" s="40">
        <f t="shared" si="6"/>
        <v>724.17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s="21" customFormat="1" ht="14.25" x14ac:dyDescent="0.25">
      <c r="A337" s="71"/>
      <c r="B337" s="14" t="s">
        <v>139</v>
      </c>
      <c r="C337" s="15"/>
      <c r="D337" s="16"/>
      <c r="E337" s="17"/>
      <c r="F337" s="72"/>
      <c r="G337" s="73">
        <f>SUM(G306:G336)</f>
        <v>586993.42000000016</v>
      </c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 s="21" customFormat="1" ht="27" customHeight="1" x14ac:dyDescent="0.25">
      <c r="A338" s="97" t="s">
        <v>189</v>
      </c>
      <c r="B338" s="98"/>
      <c r="C338" s="98"/>
      <c r="D338" s="98"/>
      <c r="E338" s="98"/>
      <c r="F338" s="98"/>
      <c r="G338" s="99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 s="1" customFormat="1" ht="45" x14ac:dyDescent="0.25">
      <c r="A339" s="4">
        <v>1</v>
      </c>
      <c r="B339" s="11" t="s">
        <v>17</v>
      </c>
      <c r="C339" s="5" t="s">
        <v>16</v>
      </c>
      <c r="D339" s="65" t="s">
        <v>12</v>
      </c>
      <c r="E339" s="74">
        <v>3107.5</v>
      </c>
      <c r="F339" s="8">
        <v>1</v>
      </c>
      <c r="G339" s="75">
        <f t="shared" ref="G339:G359" si="7">E339*F339</f>
        <v>3107.5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s="1" customFormat="1" ht="47.25" customHeight="1" x14ac:dyDescent="0.25">
      <c r="A340" s="4">
        <v>2</v>
      </c>
      <c r="B340" s="11" t="s">
        <v>20</v>
      </c>
      <c r="C340" s="5" t="s">
        <v>16</v>
      </c>
      <c r="D340" s="65" t="s">
        <v>12</v>
      </c>
      <c r="E340" s="74">
        <v>3107.5</v>
      </c>
      <c r="F340" s="8">
        <v>1</v>
      </c>
      <c r="G340" s="75">
        <f t="shared" si="7"/>
        <v>3107.5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s="1" customFormat="1" ht="48.75" customHeight="1" x14ac:dyDescent="0.25">
      <c r="A341" s="4">
        <v>3</v>
      </c>
      <c r="B341" s="11" t="s">
        <v>21</v>
      </c>
      <c r="C341" s="5" t="s">
        <v>16</v>
      </c>
      <c r="D341" s="65" t="s">
        <v>12</v>
      </c>
      <c r="E341" s="74">
        <v>3107.5</v>
      </c>
      <c r="F341" s="8">
        <v>8</v>
      </c>
      <c r="G341" s="75">
        <f t="shared" si="7"/>
        <v>24860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s="1" customFormat="1" ht="46.5" customHeight="1" x14ac:dyDescent="0.25">
      <c r="A342" s="4">
        <v>4</v>
      </c>
      <c r="B342" s="11" t="s">
        <v>22</v>
      </c>
      <c r="C342" s="5" t="s">
        <v>16</v>
      </c>
      <c r="D342" s="65" t="s">
        <v>12</v>
      </c>
      <c r="E342" s="74">
        <v>3107.5</v>
      </c>
      <c r="F342" s="8">
        <v>2</v>
      </c>
      <c r="G342" s="75">
        <f t="shared" si="7"/>
        <v>6215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s="1" customFormat="1" ht="46.5" customHeight="1" x14ac:dyDescent="0.25">
      <c r="A343" s="4">
        <v>5</v>
      </c>
      <c r="B343" s="11" t="s">
        <v>25</v>
      </c>
      <c r="C343" s="5" t="s">
        <v>16</v>
      </c>
      <c r="D343" s="65" t="s">
        <v>12</v>
      </c>
      <c r="E343" s="74">
        <v>3107.5</v>
      </c>
      <c r="F343" s="8">
        <v>12</v>
      </c>
      <c r="G343" s="75">
        <f t="shared" si="7"/>
        <v>37290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s="1" customFormat="1" ht="48.75" customHeight="1" x14ac:dyDescent="0.25">
      <c r="A344" s="4">
        <v>6</v>
      </c>
      <c r="B344" s="11" t="s">
        <v>26</v>
      </c>
      <c r="C344" s="5" t="s">
        <v>16</v>
      </c>
      <c r="D344" s="65" t="s">
        <v>12</v>
      </c>
      <c r="E344" s="74">
        <v>3107.5</v>
      </c>
      <c r="F344" s="8">
        <v>7</v>
      </c>
      <c r="G344" s="75">
        <f t="shared" si="7"/>
        <v>21752.5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s="1" customFormat="1" ht="46.5" customHeight="1" x14ac:dyDescent="0.25">
      <c r="A345" s="4">
        <v>7</v>
      </c>
      <c r="B345" s="11" t="s">
        <v>27</v>
      </c>
      <c r="C345" s="5" t="s">
        <v>16</v>
      </c>
      <c r="D345" s="65" t="s">
        <v>12</v>
      </c>
      <c r="E345" s="74">
        <v>3107.5</v>
      </c>
      <c r="F345" s="8">
        <v>2</v>
      </c>
      <c r="G345" s="75">
        <f t="shared" si="7"/>
        <v>6215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s="1" customFormat="1" ht="48" customHeight="1" x14ac:dyDescent="0.25">
      <c r="A346" s="4">
        <v>8</v>
      </c>
      <c r="B346" s="11" t="s">
        <v>28</v>
      </c>
      <c r="C346" s="5" t="s">
        <v>16</v>
      </c>
      <c r="D346" s="65" t="s">
        <v>12</v>
      </c>
      <c r="E346" s="74">
        <v>3107.5</v>
      </c>
      <c r="F346" s="8">
        <v>1</v>
      </c>
      <c r="G346" s="75">
        <f t="shared" si="7"/>
        <v>3107.5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s="1" customFormat="1" ht="32.25" customHeight="1" x14ac:dyDescent="0.25">
      <c r="A347" s="4">
        <v>9</v>
      </c>
      <c r="B347" s="11" t="s">
        <v>74</v>
      </c>
      <c r="C347" s="11" t="s">
        <v>190</v>
      </c>
      <c r="D347" s="65" t="s">
        <v>76</v>
      </c>
      <c r="E347" s="63">
        <v>66</v>
      </c>
      <c r="F347" s="8">
        <v>27</v>
      </c>
      <c r="G347" s="75">
        <f t="shared" si="7"/>
        <v>1782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s="1" customFormat="1" ht="20.25" customHeight="1" x14ac:dyDescent="0.25">
      <c r="A348" s="4">
        <v>10</v>
      </c>
      <c r="B348" s="11" t="s">
        <v>80</v>
      </c>
      <c r="C348" s="11" t="s">
        <v>81</v>
      </c>
      <c r="D348" s="65" t="s">
        <v>12</v>
      </c>
      <c r="E348" s="63">
        <v>235.84</v>
      </c>
      <c r="F348" s="8">
        <v>3</v>
      </c>
      <c r="G348" s="75">
        <f t="shared" si="7"/>
        <v>707.52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s="1" customFormat="1" ht="20.25" customHeight="1" x14ac:dyDescent="0.25">
      <c r="A349" s="4">
        <v>11</v>
      </c>
      <c r="B349" s="11" t="s">
        <v>191</v>
      </c>
      <c r="C349" s="11" t="s">
        <v>83</v>
      </c>
      <c r="D349" s="65" t="s">
        <v>12</v>
      </c>
      <c r="E349" s="63">
        <v>275</v>
      </c>
      <c r="F349" s="8">
        <v>3</v>
      </c>
      <c r="G349" s="75">
        <f t="shared" si="7"/>
        <v>825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s="1" customFormat="1" ht="20.25" customHeight="1" x14ac:dyDescent="0.25">
      <c r="A350" s="4">
        <v>12</v>
      </c>
      <c r="B350" s="11" t="s">
        <v>84</v>
      </c>
      <c r="C350" s="11" t="s">
        <v>85</v>
      </c>
      <c r="D350" s="65" t="s">
        <v>76</v>
      </c>
      <c r="E350" s="63">
        <v>164.06</v>
      </c>
      <c r="F350" s="8">
        <v>14</v>
      </c>
      <c r="G350" s="75">
        <f t="shared" si="7"/>
        <v>2296.84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s="1" customFormat="1" ht="32.25" customHeight="1" x14ac:dyDescent="0.25">
      <c r="A351" s="4">
        <v>13</v>
      </c>
      <c r="B351" s="11" t="s">
        <v>86</v>
      </c>
      <c r="C351" s="11" t="s">
        <v>192</v>
      </c>
      <c r="D351" s="65" t="s">
        <v>76</v>
      </c>
      <c r="E351" s="74">
        <v>2035</v>
      </c>
      <c r="F351" s="8">
        <v>2</v>
      </c>
      <c r="G351" s="75">
        <f t="shared" si="7"/>
        <v>4070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s="1" customFormat="1" ht="32.25" customHeight="1" x14ac:dyDescent="0.25">
      <c r="A352" s="4">
        <v>14</v>
      </c>
      <c r="B352" s="11" t="s">
        <v>96</v>
      </c>
      <c r="C352" s="62" t="s">
        <v>193</v>
      </c>
      <c r="D352" s="65" t="s">
        <v>76</v>
      </c>
      <c r="E352" s="74">
        <v>84.08</v>
      </c>
      <c r="F352" s="8">
        <v>150</v>
      </c>
      <c r="G352" s="75">
        <f t="shared" si="7"/>
        <v>12612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s="1" customFormat="1" ht="32.25" customHeight="1" x14ac:dyDescent="0.25">
      <c r="A353" s="4">
        <v>15</v>
      </c>
      <c r="B353" s="11" t="s">
        <v>96</v>
      </c>
      <c r="C353" s="62" t="s">
        <v>194</v>
      </c>
      <c r="D353" s="65" t="s">
        <v>76</v>
      </c>
      <c r="E353" s="63">
        <v>84.08</v>
      </c>
      <c r="F353" s="8">
        <v>100</v>
      </c>
      <c r="G353" s="75">
        <f t="shared" si="7"/>
        <v>8408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s="1" customFormat="1" ht="32.25" customHeight="1" x14ac:dyDescent="0.25">
      <c r="A354" s="4">
        <v>16</v>
      </c>
      <c r="B354" s="11" t="s">
        <v>101</v>
      </c>
      <c r="C354" s="62" t="s">
        <v>195</v>
      </c>
      <c r="D354" s="65" t="s">
        <v>76</v>
      </c>
      <c r="E354" s="63">
        <v>84.08</v>
      </c>
      <c r="F354" s="8">
        <v>36</v>
      </c>
      <c r="G354" s="75">
        <f t="shared" si="7"/>
        <v>3026.88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s="1" customFormat="1" ht="32.25" customHeight="1" x14ac:dyDescent="0.25">
      <c r="A355" s="4">
        <v>17</v>
      </c>
      <c r="B355" s="11" t="s">
        <v>101</v>
      </c>
      <c r="C355" s="11" t="s">
        <v>104</v>
      </c>
      <c r="D355" s="65" t="s">
        <v>76</v>
      </c>
      <c r="E355" s="63">
        <v>84.08</v>
      </c>
      <c r="F355" s="8">
        <v>15</v>
      </c>
      <c r="G355" s="75">
        <f t="shared" si="7"/>
        <v>1261.2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s="1" customFormat="1" ht="32.25" customHeight="1" x14ac:dyDescent="0.25">
      <c r="A356" s="4">
        <v>18</v>
      </c>
      <c r="B356" s="11" t="s">
        <v>105</v>
      </c>
      <c r="C356" s="62" t="s">
        <v>107</v>
      </c>
      <c r="D356" s="65" t="s">
        <v>76</v>
      </c>
      <c r="E356" s="63">
        <v>410.15</v>
      </c>
      <c r="F356" s="8">
        <v>21</v>
      </c>
      <c r="G356" s="75">
        <f t="shared" si="7"/>
        <v>8613.15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s="1" customFormat="1" ht="32.25" customHeight="1" x14ac:dyDescent="0.25">
      <c r="A357" s="4">
        <v>19</v>
      </c>
      <c r="B357" s="11" t="s">
        <v>112</v>
      </c>
      <c r="C357" s="62" t="s">
        <v>115</v>
      </c>
      <c r="D357" s="65" t="s">
        <v>76</v>
      </c>
      <c r="E357" s="63">
        <v>17.43</v>
      </c>
      <c r="F357" s="8">
        <v>1868</v>
      </c>
      <c r="G357" s="75">
        <f t="shared" si="7"/>
        <v>32559.239999999998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s="1" customFormat="1" ht="32.25" customHeight="1" x14ac:dyDescent="0.25">
      <c r="A358" s="4">
        <v>20</v>
      </c>
      <c r="B358" s="11" t="s">
        <v>135</v>
      </c>
      <c r="C358" s="5" t="s">
        <v>41</v>
      </c>
      <c r="D358" s="65" t="s">
        <v>12</v>
      </c>
      <c r="E358" s="74">
        <v>1082.77</v>
      </c>
      <c r="F358" s="8">
        <v>6</v>
      </c>
      <c r="G358" s="75">
        <f t="shared" si="7"/>
        <v>6496.62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s="1" customFormat="1" ht="32.25" customHeight="1" x14ac:dyDescent="0.25">
      <c r="A359" s="4">
        <v>21</v>
      </c>
      <c r="B359" s="11" t="s">
        <v>136</v>
      </c>
      <c r="C359" s="5" t="s">
        <v>41</v>
      </c>
      <c r="D359" s="65" t="s">
        <v>12</v>
      </c>
      <c r="E359" s="74">
        <v>1082.77</v>
      </c>
      <c r="F359" s="8">
        <v>5</v>
      </c>
      <c r="G359" s="75">
        <f t="shared" si="7"/>
        <v>5413.85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s="21" customFormat="1" thickBot="1" x14ac:dyDescent="0.3">
      <c r="A360" s="76"/>
      <c r="B360" s="77" t="s">
        <v>139</v>
      </c>
      <c r="C360" s="78"/>
      <c r="D360" s="79"/>
      <c r="E360" s="79"/>
      <c r="F360" s="80"/>
      <c r="G360" s="81">
        <f>SUM(G339:G359)</f>
        <v>193727.3</v>
      </c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 s="1" customFormat="1" ht="21" customHeight="1" thickBot="1" x14ac:dyDescent="0.3">
      <c r="A361" s="95" t="s">
        <v>3</v>
      </c>
      <c r="B361" s="96"/>
      <c r="C361" s="96"/>
      <c r="D361" s="96"/>
      <c r="E361" s="96"/>
      <c r="F361" s="96"/>
      <c r="G361" s="89">
        <f>G360+G304+G254+G198+G107+G337</f>
        <v>6318167.5899999999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s="21" customFormat="1" ht="15" customHeight="1" thickBot="1" x14ac:dyDescent="0.3">
      <c r="A362" s="95" t="s">
        <v>8</v>
      </c>
      <c r="B362" s="96"/>
      <c r="C362" s="96"/>
      <c r="D362" s="96"/>
      <c r="E362" s="96"/>
      <c r="F362" s="90">
        <v>0.2</v>
      </c>
      <c r="G362" s="89">
        <f>G361*F362</f>
        <v>1263633.5180000002</v>
      </c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 s="21" customFormat="1" ht="15.75" customHeight="1" thickBot="1" x14ac:dyDescent="0.3">
      <c r="A363" s="95" t="s">
        <v>4</v>
      </c>
      <c r="B363" s="96"/>
      <c r="C363" s="96"/>
      <c r="D363" s="96"/>
      <c r="E363" s="96"/>
      <c r="F363" s="96"/>
      <c r="G363" s="91">
        <f>G361+G362</f>
        <v>7581801.108</v>
      </c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 ht="33.75" customHeight="1" x14ac:dyDescent="0.25"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</row>
    <row r="365" spans="1:18" ht="151.5" customHeight="1" x14ac:dyDescent="0.25"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87"/>
    </row>
    <row r="366" spans="1:18" x14ac:dyDescent="0.25">
      <c r="Q366" s="87"/>
    </row>
  </sheetData>
  <sheetProtection formatCells="0" formatColumns="0" formatRows="0" insertRows="0" deleteRows="0"/>
  <mergeCells count="9">
    <mergeCell ref="B4:G4"/>
    <mergeCell ref="A363:F363"/>
    <mergeCell ref="A338:G338"/>
    <mergeCell ref="A361:F361"/>
    <mergeCell ref="A362:E362"/>
    <mergeCell ref="A108:G108"/>
    <mergeCell ref="A199:G199"/>
    <mergeCell ref="A255:G255"/>
    <mergeCell ref="A305:G3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2019-10-02T23:48:38Z</dcterms:modified>
</cp:coreProperties>
</file>